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218/"/>
    </mc:Choice>
  </mc:AlternateContent>
  <xr:revisionPtr revIDLastSave="38" documentId="8_{FCA402DB-A0E5-4661-A362-C102D382A35B}" xr6:coauthVersionLast="47" xr6:coauthVersionMax="47" xr10:uidLastSave="{2D67CBDF-8A2F-4044-8C20-9189BBC805B9}"/>
  <bookViews>
    <workbookView xWindow="-120" yWindow="-120"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'2024'!$A$1:$ZP$274</definedName>
    <definedName name="_xlnm._FilterDatabase" localSheetId="2" hidden="1">'Datums gegevens definitief '!$A$1:$F$309</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2" i="1" l="1"/>
  <c r="T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tc={295E3CBF-77B1-478B-84DF-E630FC9A663F}</author>
    <author>tc={78EF8572-6210-44A3-B045-AE0CF7E7668A}</author>
  </authors>
  <commentList>
    <comment ref="R3" authorId="0" shapeId="0" xr:uid="{295E3CBF-77B1-478B-84DF-E630FC9A663F}">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78EF8572-6210-44A3-B045-AE0CF7E7668A}">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<sst xmlns="http://schemas.openxmlformats.org/spreadsheetml/2006/main" count="6547" uniqueCount="922">
  <si>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</si>
  <si>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</si>
  <si>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</si>
  <si>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</si>
  <si>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</si>
  <si>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</si>
  <si>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</si>
  <si>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</si>
  <si>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</si>
  <si>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</si>
  <si>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</si>
  <si>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</si>
  <si>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</si>
  <si>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</si>
  <si>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</si>
  <si>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</si>
  <si>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</si>
  <si>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</si>
  <si>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</si>
  <si>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</si>
  <si>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</si>
  <si>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</si>
  <si>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</si>
  <si>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</si>
  <si>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</si>
  <si>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</si>
  <si>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</si>
  <si>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</si>
  <si>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</si>
  <si>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</si>
  <si>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</si>
  <si>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</si>
  <si>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</si>
  <si>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</si>
  <si>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</si>
  <si>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</si>
  <si>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</si>
  <si>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</si>
  <si>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</si>
  <si>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</si>
  <si>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</si>
  <si>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</si>
  <si>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</si>
  <si>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</si>
  <si>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</si>
  <si>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</si>
  <si>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</si>
  <si>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</si>
  <si>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</si>
  <si>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</si>
  <si>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</si>
  <si>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</si>
  <si>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</si>
  <si>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</si>
  <si>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</si>
  <si>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</si>
  <si>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</si>
  <si>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</si>
  <si>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</si>
  <si>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</si>
  <si>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</si>
  <si>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</si>
  <si>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</si>
  <si>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</si>
  <si>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</si>
  <si>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</si>
  <si>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</si>
  <si>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</si>
  <si>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</si>
  <si>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</si>
  <si>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</si>
  <si>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</si>
  <si>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</si>
  <si>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</si>
  <si>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</si>
  <si>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</si>
  <si>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</si>
  <si>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</si>
  <si>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</si>
  <si>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</si>
  <si>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</si>
  <si>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</si>
  <si>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</si>
  <si>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</si>
  <si>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</si>
  <si>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</si>
  <si>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</si>
  <si>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</si>
  <si>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</si>
  <si>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</si>
  <si>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</si>
  <si>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</si>
  <si>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</si>
  <si>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</si>
  <si>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</si>
  <si>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</si>
  <si>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</si>
  <si>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</si>
  <si>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</si>
  <si>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</si>
  <si>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</si>
  <si>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</si>
  <si>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</si>
  <si>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</si>
  <si>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</si>
  <si>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</si>
  <si>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</si>
  <si>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</si>
  <si>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</si>
  <si>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</si>
  <si>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</si>
  <si>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</si>
  <si>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</si>
  <si>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</si>
  <si>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</si>
  <si>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</si>
  <si>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</si>
  <si>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</si>
  <si>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</si>
  <si>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</si>
  <si>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</si>
  <si>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</si>
  <si>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</si>
  <si>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</si>
  <si>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</si>
  <si>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</si>
  <si>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</si>
  <si>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</si>
  <si>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</si>
  <si>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</si>
  <si>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</si>
  <si>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</si>
  <si>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</si>
  <si>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</si>
  <si>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</si>
  <si>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</si>
  <si>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</si>
  <si>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</si>
  <si>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</si>
  <si>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</si>
  <si>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</si>
  <si>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</si>
  <si>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</si>
  <si>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</si>
  <si>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</si>
  <si>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</si>
  <si>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</si>
  <si>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</si>
  <si>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</si>
  <si>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</si>
  <si>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</si>
  <si>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</si>
  <si>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</si>
  <si>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</si>
  <si>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</si>
  <si>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</si>
  <si>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</si>
  <si>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</si>
  <si>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</si>
  <si>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</si>
  <si>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</si>
  <si>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</si>
  <si>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</si>
  <si>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</si>
  <si>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</si>
  <si>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</si>
  <si>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</si>
  <si>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</si>
  <si>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</si>
  <si>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</si>
  <si>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</si>
  <si>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</si>
  <si>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</si>
  <si>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</si>
  <si>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</si>
  <si>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</si>
  <si>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</si>
  <si>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</si>
  <si>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</si>
  <si>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</si>
  <si>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</si>
  <si>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</si>
  <si>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</si>
  <si>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</si>
  <si>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</si>
  <si>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</si>
  <si>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</si>
  <si>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</si>
  <si>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</si>
  <si>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</si>
  <si>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</si>
  <si>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</si>
  <si>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</si>
  <si>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</si>
  <si>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</si>
  <si>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</si>
  <si>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</si>
  <si>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</si>
  <si>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</si>
  <si>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</si>
  <si>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</si>
  <si>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</si>
  <si>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</si>
  <si>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</si>
  <si>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</si>
  <si>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</si>
  <si>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</si>
  <si>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</si>
  <si>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</si>
  <si>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</si>
  <si>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</si>
  <si>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</si>
  <si>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</si>
  <si>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</si>
  <si>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</si>
  <si>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</si>
  <si>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</si>
  <si>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</si>
  <si>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</si>
  <si>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</si>
  <si>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</si>
  <si>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</si>
  <si>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</si>
  <si>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</si>
  <si>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</si>
  <si>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</si>
  <si>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</si>
  <si>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</si>
  <si>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</si>
  <si>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</si>
  <si>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</si>
  <si>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</si>
  <si>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</si>
  <si>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</si>
  <si>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</si>
  <si>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</si>
  <si>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</si>
  <si>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</si>
  <si>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</si>
  <si>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</si>
  <si>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</si>
  <si>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</si>
  <si>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</si>
  <si>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</si>
  <si>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</si>
  <si>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</si>
  <si>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</si>
  <si>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</si>
  <si>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</si>
  <si>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</si>
  <si>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</si>
  <si>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</si>
  <si>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</si>
  <si>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</si>
  <si>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</si>
  <si>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</si>
  <si>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</si>
  <si>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</si>
  <si>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</si>
  <si>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</si>
  <si>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</si>
  <si>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</si>
  <si>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</si>
  <si>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</si>
  <si>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</si>
  <si>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</si>
  <si>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</si>
  <si>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</si>
  <si>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</si>
  <si>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</si>
  <si>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</si>
  <si>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</si>
  <si>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</si>
  <si>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</si>
  <si>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</si>
  <si>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</si>
  <si>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</si>
  <si>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</si>
  <si>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</si>
  <si>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</si>
  <si>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</si>
  <si>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</si>
  <si>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</si>
  <si>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</si>
  <si>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</si>
  <si>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</si>
  <si>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</si>
  <si>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</si>
  <si>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</si>
  <si>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</si>
  <si>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</si>
  <si>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</si>
  <si>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</si>
  <si>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</si>
  <si>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</si>
  <si>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</si>
  <si>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</si>
  <si>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</si>
  <si>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</si>
  <si>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</si>
  <si>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</si>
  <si>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</si>
  <si>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</si>
  <si>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</si>
  <si>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</si>
  <si>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</si>
  <si>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</si>
  <si>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</si>
  <si>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</si>
  <si>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</si>
  <si>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</si>
  <si>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</si>
  <si>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</si>
  <si>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</si>
  <si>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</si>
  <si>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</si>
  <si>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</si>
  <si>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</si>
  <si>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</si>
  <si>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</si>
  <si>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</si>
  <si>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</si>
  <si>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</si>
  <si>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</si>
  <si>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</si>
  <si>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</si>
  <si>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</si>
  <si>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</si>
  <si>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</si>
  <si>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</si>
  <si>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</si>
  <si>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</si>
  <si>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</si>
  <si>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</si>
  <si>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</si>
  <si>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</si>
  <si>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</si>
  <si>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</si>
  <si>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</si>
  <si>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</si>
  <si>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</si>
  <si>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</si>
  <si>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</si>
  <si>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</si>
  <si>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</si>
  <si>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</si>
  <si>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</si>
  <si>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</si>
  <si>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</si>
  <si>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</si>
  <si>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</si>
  <si>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</si>
  <si>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</si>
  <si>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</si>
  <si>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</si>
  <si>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</si>
  <si>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</si>
  <si>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</si>
  <si>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</si>
  <si>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</si>
  <si>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</si>
  <si>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</si>
  <si>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</si>
  <si>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</si>
  <si>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</si>
  <si>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</si>
  <si>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</si>
  <si>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</si>
  <si>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</si>
  <si>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</si>
  <si>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</si>
  <si>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</si>
  <si>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</si>
  <si>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</si>
  <si>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</si>
  <si>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</si>
  <si>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</si>
  <si>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</si>
  <si>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</si>
  <si>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</si>
  <si>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</si>
  <si>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</si>
  <si>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</si>
  <si>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</si>
  <si>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</si>
  <si>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</si>
  <si>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</si>
  <si>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</si>
  <si>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</si>
  <si>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</si>
  <si>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</si>
  <si>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</si>
  <si>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</si>
  <si>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</si>
  <si>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</si>
  <si>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</si>
  <si>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</si>
  <si>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</si>
  <si>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</si>
  <si>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</si>
  <si>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</si>
  <si>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</si>
  <si>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</si>
  <si>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</si>
  <si>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</si>
  <si>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</si>
  <si>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</si>
  <si>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</si>
  <si>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</si>
  <si>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</si>
  <si>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</si>
  <si>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</si>
  <si>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</si>
  <si>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</si>
  <si>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</si>
  <si>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</si>
  <si>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</si>
  <si>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</si>
  <si>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</si>
  <si>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</si>
  <si>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</si>
  <si>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</si>
  <si>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</si>
  <si>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</si>
  <si>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</si>
  <si>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</si>
  <si>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</si>
  <si>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</si>
  <si>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</si>
  <si>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</si>
  <si>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</si>
  <si>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</si>
  <si>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</si>
  <si>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</si>
  <si>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</si>
  <si>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</si>
  <si>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</si>
  <si>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</si>
  <si>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</si>
  <si>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</si>
  <si>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</si>
  <si>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</si>
  <si>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</si>
  <si>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</si>
  <si>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</si>
  <si>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</si>
  <si>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</si>
  <si>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</si>
  <si>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</si>
  <si>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</si>
  <si>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</si>
  <si>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</si>
  <si>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</si>
  <si>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</si>
  <si>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</si>
  <si>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</si>
  <si>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</si>
  <si>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</si>
  <si>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</si>
  <si>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</si>
  <si>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</si>
  <si>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</si>
  <si>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</si>
  <si>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</si>
  <si>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</si>
  <si>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</si>
  <si>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</si>
  <si>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</si>
  <si>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</si>
  <si>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</si>
  <si>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</si>
  <si>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</si>
  <si>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</si>
  <si>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</si>
  <si>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</si>
  <si>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</si>
  <si>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</si>
  <si>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</si>
  <si>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</si>
  <si>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</si>
  <si>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</si>
  <si>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</si>
  <si>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</si>
  <si>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</si>
  <si>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</si>
  <si>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</si>
  <si>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</si>
  <si>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</si>
  <si>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</si>
  <si>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</si>
  <si>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</si>
  <si>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</si>
  <si>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</si>
  <si>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</si>
  <si>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</si>
  <si>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</si>
  <si>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</si>
  <si>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</si>
  <si>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</si>
  <si>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</si>
  <si>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</si>
  <si>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</si>
  <si>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</si>
  <si>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</si>
  <si>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</si>
  <si>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</si>
  <si>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</si>
  <si>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</si>
  <si>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</si>
  <si>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</si>
  <si>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</si>
  <si>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</si>
  <si>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</si>
  <si>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</si>
  <si>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</si>
  <si>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</si>
  <si>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</si>
  <si>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</si>
  <si>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</si>
  <si>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</si>
  <si>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</si>
  <si>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</si>
  <si>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</si>
  <si>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</si>
  <si>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</si>
  <si>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</si>
  <si>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</si>
  <si>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</si>
  <si>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</si>
  <si>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</si>
  <si>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</si>
  <si>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</si>
  <si>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</si>
  <si>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</si>
  <si>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</si>
  <si>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</si>
  <si>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</si>
  <si>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</si>
  <si>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</si>
  <si>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</si>
  <si>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</si>
  <si>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</si>
  <si>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</si>
  <si>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</si>
  <si>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</si>
  <si>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</si>
  <si>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</si>
  <si>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</si>
  <si>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</si>
  <si>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</si>
  <si>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</si>
  <si>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</si>
  <si>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</si>
  <si>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</si>
  <si>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</si>
  <si>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</si>
  <si>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</si>
  <si>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</si>
  <si>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</si>
  <si>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</si>
  <si>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</si>
  <si>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</si>
  <si>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</si>
  <si>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</si>
  <si>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</si>
  <si>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</si>
  <si>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</si>
  <si>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</si>
  <si>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</si>
  <si>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</si>
  <si>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</si>
  <si>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</si>
  <si>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</si>
  <si>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</si>
  <si>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</si>
  <si>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</si>
  <si>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</si>
  <si>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</si>
  <si>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</si>
  <si>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</si>
  <si>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</si>
  <si>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</si>
  <si>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</si>
  <si>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</si>
  <si>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</si>
  <si>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</si>
  <si>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</si>
  <si>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</si>
  <si>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</si>
  <si>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</si>
  <si>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</si>
  <si>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</si>
  <si>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</si>
  <si>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</si>
  <si>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</si>
  <si>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</si>
  <si>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</si>
  <si>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</si>
  <si>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</si>
  <si>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</si>
  <si>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</si>
  <si>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</si>
  <si>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</si>
  <si>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</si>
  <si>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</si>
  <si>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</si>
  <si>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</si>
  <si>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</si>
  <si>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</si>
  <si>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</si>
  <si>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</si>
  <si>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</si>
  <si>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</si>
  <si>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</si>
  <si>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</si>
  <si>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</si>
  <si>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</si>
  <si>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</si>
  <si>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</si>
  <si>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</si>
  <si>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</si>
  <si>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</si>
  <si>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</si>
  <si>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</si>
  <si>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</si>
  <si>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</si>
  <si>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</si>
  <si>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</si>
  <si>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</si>
  <si>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</si>
  <si>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</si>
  <si>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</si>
  <si>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</si>
  <si>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</si>
  <si>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</si>
  <si>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</si>
  <si>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</si>
  <si>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</si>
  <si>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</si>
  <si>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</si>
  <si>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</si>
  <si>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</si>
  <si>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</si>
  <si>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</si>
  <si>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</si>
  <si>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</si>
  <si>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</si>
  <si>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</si>
  <si>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</si>
  <si>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</si>
  <si>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</si>
  <si>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</si>
  <si>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</si>
  <si>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</si>
  <si>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</si>
  <si>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</si>
  <si>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</si>
  <si>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</si>
  <si>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</si>
  <si>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</si>
  <si>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</si>
  <si>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</si>
  <si>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</si>
  <si>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</si>
  <si>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</si>
  <si>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</si>
  <si>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</si>
  <si>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</si>
  <si>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</si>
  <si>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</si>
  <si>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</si>
  <si>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</si>
  <si>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</si>
  <si>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</si>
  <si>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</si>
  <si>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</si>
  <si>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</si>
  <si>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</si>
  <si>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</si>
  <si>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</si>
  <si>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</si>
  <si>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</si>
  <si>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</si>
  <si>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</si>
  <si>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</si>
  <si>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</si>
  <si>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</si>
  <si>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</si>
  <si>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</si>
  <si>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</si>
  <si>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</si>
  <si>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</si>
  <si>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</si>
  <si>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</si>
  <si>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</si>
  <si>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</si>
  <si>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</si>
  <si>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</si>
  <si>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</si>
  <si>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</si>
  <si>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</si>
  <si>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</si>
  <si>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</si>
  <si>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</si>
  <si>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</si>
  <si>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</si>
  <si>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</si>
  <si>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</si>
  <si>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</si>
  <si>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</si>
  <si>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</si>
  <si>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</si>
  <si>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</si>
  <si>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</si>
  <si>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</si>
  <si>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</si>
  <si>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</si>
  <si>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</si>
  <si>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</si>
  <si>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</si>
  <si>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</si>
  <si>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</si>
  <si>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</si>
  <si>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</si>
  <si>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</si>
  <si>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</si>
  <si>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</si>
  <si>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</si>
  <si>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</si>
  <si>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</si>
  <si>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</si>
  <si>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</si>
  <si>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</si>
  <si>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</si>
  <si>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</si>
  <si>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</si>
  <si>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</si>
  <si>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</si>
  <si>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</si>
  <si>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</si>
  <si>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</si>
  <si>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</si>
  <si>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</si>
  <si>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</si>
  <si>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</si>
  <si>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</si>
  <si>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</si>
  <si>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</si>
  <si>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</si>
  <si>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</si>
  <si>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</si>
  <si>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</si>
  <si>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</si>
  <si>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</si>
  <si>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</si>
  <si>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</si>
  <si>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</si>
  <si>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</si>
  <si>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</si>
  <si>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</si>
  <si>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</si>
  <si>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</si>
  <si>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</si>
  <si>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</si>
  <si>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</si>
  <si>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</si>
  <si>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</si>
  <si>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</si>
  <si>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</si>
  <si>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</si>
  <si>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</si>
  <si>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</si>
  <si>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</si>
  <si>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</si>
  <si>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</si>
  <si>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</si>
  <si>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</si>
  <si>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</si>
  <si>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</si>
  <si>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</si>
  <si>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</si>
  <si>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</si>
  <si>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</si>
  <si>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</si>
  <si>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</si>
  <si>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</si>
  <si>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</si>
  <si>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</si>
  <si>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</si>
  <si>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</si>
  <si>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</si>
  <si>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</si>
  <si>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</si>
  <si>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</si>
  <si>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</si>
  <si>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</si>
  <si>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</si>
  <si>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</si>
  <si>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</si>
  <si>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</si>
  <si>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</si>
  <si>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</si>
  <si>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</si>
  <si>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</si>
  <si>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</si>
  <si>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</si>
  <si>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</si>
  <si>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</si>
  <si>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</si>
  <si>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</si>
  <si>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</si>
  <si>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</si>
  <si>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</si>
  <si>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</si>
  <si>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</si>
  <si>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</si>
  <si>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</si>
  <si>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</si>
  <si>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</si>
  <si>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</si>
  <si>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</si>
  <si>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</si>
  <si>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</si>
  <si>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</si>
  <si>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</si>
  <si>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</si>
  <si>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</si>
  <si>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</si>
  <si>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</si>
  <si>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</si>
  <si>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</si>
  <si>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</si>
  <si>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</si>
  <si>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</si>
  <si>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</si>
  <si>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</si>
  <si>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</si>
  <si>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</si>
  <si>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</si>
  <si>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</si>
  <si>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</si>
  <si>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</si>
  <si>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</si>
  <si>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</si>
  <si>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</si>
  <si>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</si>
  <si>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</si>
  <si>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</si>
  <si>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</si>
  <si>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</si>
  <si>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D202402</t>
  </si>
  <si>
    <t>18,675%
(Textiel 16,50%)
(Schoenmakerij 12,375%)
(Schoen/leder 15,525%)
(Dranken 16,2075%)</t>
  </si>
  <si>
    <t>6,075%
(Textiel  8,25%)
(Schoenmakerij 12,375%)
(Schoen/Leder 9,225%)
(Dranken 8,5425%)</t>
  </si>
  <si>
    <t>Stichting Sociaal Fonds Bloemenspeciaalzaken</t>
  </si>
  <si>
    <t>S1000-1201</t>
  </si>
  <si>
    <t>c202403</t>
  </si>
  <si>
    <t>€ 137.800 (koppelen aan max fiscaal)</t>
  </si>
  <si>
    <t>Verzekerd ANW-hiaatbedrag met maximum €21.805 (bedrag 2024)</t>
  </si>
  <si>
    <t>€ 137.800,00 (koppelen aan max fiscaal)</t>
  </si>
  <si>
    <t>Doorsneepremie
0,11% (2024) over premiegrondslag tot max SV-loon
2,2% (2024) over premiegrondslag boven max SV-loon
Max SV-loon (2024): € 71.628,00</t>
  </si>
  <si>
    <t>Doorsneepremie
0,44% (2024) over premiegrondslag tot max SV-loon
2,42% (2024) over premiegrondslag boven max SV-loon
Max SV-loon (2024): € 71.628,00</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</si>
  <si>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</si>
  <si>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</si>
  <si>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€ 34,43653
Uitkomst van max pensioengevend loon / jaar uren [ € 71.628,00 / 2080 uur]
op basis van 40 uur per week
afgerond naar boven</t>
  </si>
  <si>
    <t>Rijn- en Binnenvaart</t>
  </si>
  <si>
    <t>Jaarlijks vast te stellen nominaal verzekerd bedrag 
(in 2024 € 19,080,00)</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</si>
  <si>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</si>
  <si>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</si>
  <si>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Banden en Wielenbranch</t>
  </si>
  <si>
    <t xml:space="preserve"> </t>
  </si>
  <si>
    <t>Stichting Bedrijfstakpensioenfonds voor de Banden- en Wielenbranche</t>
  </si>
  <si>
    <t>Appel Pensioenuitvoering</t>
  </si>
  <si>
    <t>U0109-1099</t>
  </si>
  <si>
    <t>C202402</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</si>
  <si>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</si>
  <si>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</si>
  <si>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</si>
  <si>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</si>
  <si>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</si>
  <si>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</si>
  <si>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</si>
  <si>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</si>
  <si>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</si>
  <si>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</si>
  <si>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</si>
  <si>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</si>
  <si>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</si>
  <si>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</si>
  <si>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</si>
  <si>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</si>
  <si>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</si>
  <si>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</si>
  <si>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</si>
  <si>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</si>
  <si>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</si>
  <si>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</si>
  <si>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</si>
  <si>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</si>
  <si>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</si>
  <si>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</si>
  <si>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1.976 uur per jaar
(260 dagen * 7,6 uur)
(260 dgn / 12 maand = 21,66667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</si>
  <si>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</si>
  <si>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</si>
  <si>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</si>
  <si>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</si>
  <si>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</si>
  <si>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</si>
  <si>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</si>
  <si>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</si>
  <si>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</si>
  <si>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1e dag volgend maand 68 jaar</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</si>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</sst>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38">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sz val="10"/>
      <color indexed="8"/>
      <name val="Arial"/>
      <family val="2"/>
    </font>
    <font>
      <strike/>
      <sz val="10"/>
      <color rgb="FFFF0000"/>
      <name val="Doorhalen"/>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35">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4" fontId="32" fillId="31" borderId="10" xfId="0" applyNumberFormat="1" applyFont="1" applyFill="1" applyBorder="1" applyAlignment="1">
      <alignmen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24" fillId="30" borderId="11" xfId="29" applyFont="1" applyFill="1" applyBorder="1" applyAlignment="1" applyProtection="1">
      <alignment horizontal="right" vertical="top" wrapText="1"/>
    </xf>
    <xf numFmtId="0" fontId="24" fillId="30" borderId="20" xfId="29" applyFont="1" applyFill="1" applyBorder="1" applyAlignment="1" applyProtection="1">
      <alignment vertical="top"/>
    </xf>
    <xf numFmtId="0" fontId="1" fillId="0" borderId="10" xfId="0" applyFont="1" applyBorder="1" applyAlignment="1">
      <alignment horizontal="lef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7" borderId="10"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0" fontId="36" fillId="0" borderId="10" xfId="0" applyFont="1" applyBorder="1" applyAlignment="1">
      <alignment vertical="center" wrapText="1"/>
    </xf>
    <xf numFmtId="0" fontId="1" fillId="0" borderId="10" xfId="0"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0" fontId="24" fillId="32" borderId="11" xfId="0" applyFont="1" applyFill="1" applyBorder="1" applyAlignment="1">
      <alignment vertical="top"/>
    </xf>
    <xf numFmtId="166" fontId="1" fillId="26" borderId="10" xfId="0" applyNumberFormat="1" applyFont="1" applyFill="1" applyBorder="1" applyAlignment="1">
      <alignment horizontal="lef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4" fontId="1" fillId="26" borderId="10" xfId="0" applyNumberFormat="1" applyFont="1" applyFill="1" applyBorder="1" applyAlignment="1">
      <alignment vertical="top" wrapText="1"/>
    </xf>
    <xf numFmtId="0" fontId="1" fillId="0" borderId="14"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14" fontId="32" fillId="26" borderId="10" xfId="0" applyNumberFormat="1" applyFont="1" applyFill="1" applyBorder="1" applyAlignment="1">
      <alignment vertical="top"/>
    </xf>
    <xf numFmtId="164" fontId="1" fillId="27" borderId="10" xfId="0" applyNumberFormat="1" applyFont="1" applyFill="1" applyBorder="1" applyAlignment="1">
      <alignment horizontal="left" vertical="top" wrapText="1"/>
    </xf>
    <xf numFmtId="166" fontId="1" fillId="0" borderId="10" xfId="0" applyNumberFormat="1" applyFont="1" applyBorder="1" applyAlignment="1">
      <alignment horizontal="left" vertical="top" wrapText="1"/>
    </xf>
    <xf numFmtId="165" fontId="1" fillId="29" borderId="10" xfId="0" applyNumberFormat="1" applyFont="1" applyFill="1" applyBorder="1" applyAlignment="1">
      <alignment vertical="top" wrapText="1"/>
    </xf>
    <xf numFmtId="0" fontId="1" fillId="25" borderId="10" xfId="125" applyFont="1" applyFill="1" applyBorder="1" applyAlignment="1">
      <alignment horizontal="left" vertical="top" wrapText="1"/>
    </xf>
    <xf numFmtId="14" fontId="1" fillId="0" borderId="10" xfId="0" applyNumberFormat="1" applyFont="1" applyBorder="1"/>
    <xf numFmtId="0" fontId="1" fillId="0" borderId="10" xfId="125" applyFont="1" applyBorder="1" applyAlignment="1">
      <alignment horizontal="left" vertical="top" wrapText="1"/>
    </xf>
    <xf numFmtId="0" fontId="1" fillId="0" borderId="0" xfId="0" applyFont="1" applyAlignment="1">
      <alignment wrapText="1"/>
    </xf>
    <xf numFmtId="0" fontId="1" fillId="26" borderId="10" xfId="125" applyFont="1" applyFill="1" applyBorder="1" applyAlignment="1">
      <alignment horizontal="left" vertical="top" wrapText="1"/>
    </xf>
    <xf numFmtId="14" fontId="1" fillId="26"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6"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0" borderId="10" xfId="0" applyNumberFormat="1" applyFont="1" applyBorder="1" applyAlignment="1">
      <alignment horizontal="left" vertical="top" wrapText="1"/>
    </xf>
    <xf numFmtId="167" fontId="1" fillId="27" borderId="10" xfId="0" applyNumberFormat="1" applyFont="1" applyFill="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65" fontId="1" fillId="0" borderId="14" xfId="38" applyNumberFormat="1" applyFont="1" applyFill="1" applyBorder="1" applyAlignment="1">
      <alignment vertical="top" wrapText="1"/>
    </xf>
    <xf numFmtId="166" fontId="33" fillId="26" borderId="10" xfId="0" applyNumberFormat="1" applyFont="1" applyFill="1" applyBorder="1" applyAlignment="1">
      <alignment vertical="top" wrapText="1"/>
    </xf>
    <xf numFmtId="0" fontId="1" fillId="25" borderId="10" xfId="0" applyFont="1" applyFill="1" applyBorder="1" applyAlignment="1">
      <alignment horizontal="left" vertical="top" wrapText="1"/>
    </xf>
    <xf numFmtId="0" fontId="0" fillId="0" borderId="10" xfId="0" applyBorder="1" applyAlignment="1">
      <alignment vertical="top" wrapText="1"/>
    </xf>
    <xf numFmtId="166" fontId="0" fillId="0" borderId="10" xfId="0" applyNumberFormat="1" applyBorder="1" applyAlignment="1">
      <alignment vertical="top" wrapText="1"/>
    </xf>
    <xf numFmtId="166" fontId="1" fillId="26" borderId="10" xfId="0" applyNumberFormat="1" applyFont="1" applyFill="1" applyBorder="1" applyAlignment="1">
      <alignment vertical="top" wrapText="1"/>
    </xf>
    <xf numFmtId="166" fontId="32" fillId="26" borderId="10" xfId="0" applyNumberFormat="1" applyFont="1" applyFill="1" applyBorder="1" applyAlignment="1">
      <alignment horizontal="left" vertical="top" wrapText="1"/>
    </xf>
    <xf numFmtId="0" fontId="37" fillId="27" borderId="10" xfId="29" applyFont="1" applyFill="1" applyBorder="1" applyAlignment="1" applyProtection="1">
      <alignment vertical="top"/>
    </xf>
    <xf numFmtId="0" fontId="1" fillId="0" borderId="0" xfId="0" applyFont="1" applyFill="1"/>
    <xf numFmtId="0" fontId="32" fillId="25" borderId="10" xfId="0" applyFont="1" applyFill="1" applyBorder="1" applyAlignment="1">
      <alignment vertical="top"/>
    </xf>
    <xf numFmtId="0" fontId="24" fillId="30" borderId="10" xfId="29" applyFont="1" applyFill="1" applyBorder="1" applyAlignment="1" applyProtection="1">
      <alignment horizontal="righ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0" fillId="0" borderId="10" xfId="0" applyBorder="1" applyAlignment="1">
      <alignment vertical="top"/>
    </xf>
    <xf numFmtId="0" fontId="0" fillId="25" borderId="10" xfId="0" applyFill="1" applyBorder="1" applyAlignment="1">
      <alignmen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0" fontId="1" fillId="0" borderId="10" xfId="35" applyFon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44" fontId="1" fillId="0" borderId="10" xfId="35" applyNumberFormat="1" applyFont="1" applyFill="1" applyBorder="1" applyAlignment="1">
      <alignment vertical="top"/>
    </xf>
    <xf numFmtId="10" fontId="0" fillId="0" borderId="10" xfId="0" applyNumberFormat="1" applyBorder="1" applyAlignment="1">
      <alignment vertical="top"/>
    </xf>
    <xf numFmtId="10" fontId="0" fillId="0" borderId="10" xfId="127" applyNumberFormat="1" applyFont="1" applyFill="1" applyBorder="1" applyAlignment="1">
      <alignment vertical="top"/>
    </xf>
    <xf numFmtId="0" fontId="0" fillId="0" borderId="0" xfId="0" applyAlignment="1">
      <alignment vertical="top"/>
    </xf>
    <xf numFmtId="44" fontId="1" fillId="27" borderId="10" xfId="124" applyFont="1" applyFill="1" applyBorder="1" applyAlignment="1">
      <alignment vertical="top"/>
    </xf>
    <xf numFmtId="10" fontId="1" fillId="27" borderId="10" xfId="127" applyNumberFormat="1" applyFont="1" applyFill="1" applyBorder="1" applyAlignment="1">
      <alignment vertical="top"/>
    </xf>
    <xf numFmtId="44" fontId="1" fillId="0" borderId="10" xfId="124" applyFont="1" applyFill="1" applyBorder="1" applyAlignment="1">
      <alignment vertical="top"/>
    </xf>
    <xf numFmtId="0" fontId="1" fillId="0" borderId="14" xfId="0" applyFont="1" applyBorder="1" applyAlignment="1">
      <alignment vertical="top" wrapText="1"/>
    </xf>
    <xf numFmtId="14" fontId="1" fillId="26" borderId="10" xfId="0" applyNumberFormat="1" applyFont="1" applyFill="1" applyBorder="1" applyAlignment="1">
      <alignment vertical="top"/>
    </xf>
    <xf numFmtId="10" fontId="1" fillId="26" borderId="10" xfId="127" applyNumberFormat="1" applyFont="1" applyFill="1" applyBorder="1" applyAlignment="1">
      <alignment vertical="top" wrapText="1"/>
    </xf>
    <xf numFmtId="0" fontId="1" fillId="0" borderId="15" xfId="0" applyFont="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0" fontId="1" fillId="34" borderId="14" xfId="0" applyNumberFormat="1" applyFont="1" applyFill="1" applyBorder="1" applyAlignment="1">
      <alignment vertical="top" wrapText="1"/>
    </xf>
    <xf numFmtId="10" fontId="1" fillId="34" borderId="16" xfId="0" applyNumberFormat="1" applyFont="1" applyFill="1" applyBorder="1" applyAlignment="1">
      <alignment vertical="top" wrapText="1"/>
    </xf>
    <xf numFmtId="10" fontId="1" fillId="34" borderId="11" xfId="0" applyNumberFormat="1" applyFont="1" applyFill="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8" fontId="1" fillId="34" borderId="14" xfId="0" applyNumberFormat="1" applyFont="1" applyFill="1" applyBorder="1" applyAlignment="1">
      <alignment vertical="top" wrapText="1"/>
    </xf>
    <xf numFmtId="8" fontId="1" fillId="34" borderId="16" xfId="0" applyNumberFormat="1" applyFont="1" applyFill="1" applyBorder="1" applyAlignment="1">
      <alignment vertical="top" wrapText="1"/>
    </xf>
    <xf numFmtId="8" fontId="1" fillId="34" borderId="11" xfId="0" applyNumberFormat="1" applyFont="1" applyFill="1" applyBorder="1" applyAlignment="1">
      <alignment vertical="top" wrapText="1"/>
    </xf>
    <xf numFmtId="14" fontId="1" fillId="26" borderId="10" xfId="0" applyNumberFormat="1" applyFont="1" applyFill="1" applyBorder="1" applyAlignment="1">
      <alignment vertical="top" wrapText="1"/>
    </xf>
    <xf numFmtId="14" fontId="1" fillId="31" borderId="14" xfId="0" applyNumberFormat="1" applyFont="1" applyFill="1" applyBorder="1" applyAlignment="1">
      <alignment vertical="top" wrapText="1"/>
    </xf>
    <xf numFmtId="8" fontId="1" fillId="26" borderId="14" xfId="0" applyNumberFormat="1" applyFont="1" applyFill="1" applyBorder="1" applyAlignment="1">
      <alignment vertical="top" wrapText="1"/>
    </xf>
    <xf numFmtId="165" fontId="1" fillId="26" borderId="10" xfId="0" applyNumberFormat="1"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4" xfId="0" applyFont="1" applyBorder="1" applyAlignment="1">
      <alignment horizontal="left" vertical="top" wrapText="1"/>
    </xf>
    <xf numFmtId="8" fontId="1" fillId="0" borderId="10" xfId="0" applyNumberFormat="1" applyFont="1" applyBorder="1" applyAlignment="1">
      <alignment horizontal="left" vertical="top" wrapText="1"/>
    </xf>
    <xf numFmtId="10" fontId="1" fillId="26" borderId="10" xfId="0" applyNumberFormat="1" applyFont="1" applyFill="1" applyBorder="1" applyAlignment="1">
      <alignment vertical="top" wrapText="1"/>
    </xf>
    <xf numFmtId="10" fontId="1" fillId="26" borderId="14" xfId="0" applyNumberFormat="1" applyFont="1" applyFill="1" applyBorder="1" applyAlignment="1">
      <alignment vertical="top" wrapText="1"/>
    </xf>
    <xf numFmtId="0" fontId="2" fillId="0" borderId="14" xfId="0" applyFont="1" applyBorder="1" applyAlignment="1">
      <alignment vertical="top" wrapText="1"/>
    </xf>
    <xf numFmtId="8" fontId="1" fillId="26" borderId="14" xfId="0" applyNumberFormat="1" applyFont="1" applyFill="1" applyBorder="1" applyAlignment="1">
      <alignment horizontal="left" vertical="top" wrapText="1"/>
    </xf>
    <xf numFmtId="0" fontId="1" fillId="31" borderId="14" xfId="0" applyFont="1" applyFill="1" applyBorder="1" applyAlignment="1">
      <alignment vertical="top" wrapText="1"/>
    </xf>
    <xf numFmtId="0" fontId="1" fillId="0" borderId="14" xfId="0" applyFont="1" applyFill="1" applyBorder="1" applyAlignment="1">
      <alignmen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295E3CBF-77B1-478B-84DF-E630FC9A663F}">
    <text>Franchise €16.051 is nog niet definitief. Ligt nog bij CAO binnendienst (CAO overleg)</text>
  </threadedComment>
  <threadedComment ref="R4" dT="2023-12-19T08:25:19.36" personId="{1014E817-7FEA-44B5-89EE-4D3C24C1BAC4}" id="{78EF8572-6210-44A3-B045-AE0CF7E7668A}">
    <text>Zie opmerking hier boven!</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pensioenfondszuivel.nl/" TargetMode="External"/><Relationship Id="rId7"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oakpensioen.nl/" TargetMode="External"/><Relationship Id="rId6" Type="http://schemas.openxmlformats.org/officeDocument/2006/relationships/hyperlink" Target="https://www.thalespensioenfonds.nl/" TargetMode="External"/><Relationship Id="rId5" Type="http://schemas.openxmlformats.org/officeDocument/2006/relationships/hyperlink" Target="https://www.betonpensioen.nl/" TargetMode="External"/><Relationship Id="rId10" Type="http://schemas.microsoft.com/office/2017/10/relationships/threadedComment" Target="../threadedComments/threadedComment1.xml"/><Relationship Id="rId4" Type="http://schemas.openxmlformats.org/officeDocument/2006/relationships/hyperlink" Target="http://www.bandenpensioen.nl/"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74"/>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E3" sqref="E3"/>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c r="A1" s="11" t="s">
        <v>7</v>
      </c>
      <c r="B1" s="6" t="s">
        <v>9</v>
      </c>
      <c r="C1" s="6" t="s">
        <v>523</v>
      </c>
      <c r="D1" s="6" t="s">
        <v>522</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583</v>
      </c>
      <c r="AA1" s="6" t="s">
        <v>584</v>
      </c>
      <c r="AB1" s="13" t="s">
        <v>585</v>
      </c>
      <c r="AC1" s="6" t="s">
        <v>586</v>
      </c>
      <c r="AD1" s="6" t="s">
        <v>587</v>
      </c>
      <c r="AE1" s="6" t="s">
        <v>60</v>
      </c>
    </row>
    <row r="2" spans="1:31" s="27" customFormat="1">
      <c r="A2" s="89" t="s">
        <v>377</v>
      </c>
      <c r="B2" s="89" t="s">
        <v>379</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27" customFormat="1" ht="409.5">
      <c r="A3" s="113" t="s">
        <v>378</v>
      </c>
      <c r="B3" s="113" t="s">
        <v>379</v>
      </c>
      <c r="C3" s="270" t="s">
        <v>380</v>
      </c>
      <c r="D3" s="270" t="s">
        <v>381</v>
      </c>
      <c r="E3" s="44" t="s">
        <v>382</v>
      </c>
      <c r="F3" s="113" t="s">
        <v>19</v>
      </c>
      <c r="G3" s="113" t="s">
        <v>11</v>
      </c>
      <c r="H3" s="113" t="s">
        <v>535</v>
      </c>
      <c r="I3" s="137">
        <v>45279</v>
      </c>
      <c r="J3" s="137">
        <v>45292</v>
      </c>
      <c r="K3" s="138" t="s">
        <v>383</v>
      </c>
      <c r="L3" s="113" t="s">
        <v>198</v>
      </c>
      <c r="M3" s="139" t="s">
        <v>789</v>
      </c>
      <c r="N3" s="113" t="s">
        <v>3</v>
      </c>
      <c r="O3" s="113" t="s">
        <v>3</v>
      </c>
      <c r="P3" s="113" t="s">
        <v>383</v>
      </c>
      <c r="Q3" s="113" t="s">
        <v>3</v>
      </c>
      <c r="R3" s="140" t="s">
        <v>790</v>
      </c>
      <c r="S3" s="113" t="s">
        <v>3</v>
      </c>
      <c r="T3" s="44" t="s">
        <v>384</v>
      </c>
      <c r="U3" s="113" t="s">
        <v>385</v>
      </c>
      <c r="V3" s="39" t="s">
        <v>93</v>
      </c>
      <c r="W3" s="39" t="s">
        <v>386</v>
      </c>
      <c r="X3" s="98" t="s">
        <v>95</v>
      </c>
      <c r="Y3" s="113" t="s">
        <v>6</v>
      </c>
      <c r="Z3" s="71" t="s">
        <v>791</v>
      </c>
      <c r="AA3" s="44" t="s">
        <v>387</v>
      </c>
      <c r="AB3" s="44" t="s">
        <v>388</v>
      </c>
      <c r="AC3" s="113" t="s">
        <v>3</v>
      </c>
      <c r="AD3" s="113" t="s">
        <v>3</v>
      </c>
      <c r="AE3" s="91"/>
    </row>
    <row r="4" spans="1:31" s="141" customFormat="1" ht="409.5">
      <c r="A4" s="113" t="s">
        <v>378</v>
      </c>
      <c r="B4" s="113" t="s">
        <v>379</v>
      </c>
      <c r="C4" s="270" t="s">
        <v>389</v>
      </c>
      <c r="D4" s="270" t="s">
        <v>381</v>
      </c>
      <c r="E4" s="44" t="s">
        <v>390</v>
      </c>
      <c r="F4" s="113" t="s">
        <v>19</v>
      </c>
      <c r="G4" s="113" t="s">
        <v>11</v>
      </c>
      <c r="H4" s="113" t="s">
        <v>535</v>
      </c>
      <c r="I4" s="137">
        <v>45279</v>
      </c>
      <c r="J4" s="137">
        <v>45292</v>
      </c>
      <c r="K4" s="138" t="s">
        <v>383</v>
      </c>
      <c r="L4" s="113" t="s">
        <v>198</v>
      </c>
      <c r="M4" s="139" t="s">
        <v>789</v>
      </c>
      <c r="N4" s="113" t="s">
        <v>3</v>
      </c>
      <c r="O4" s="113" t="s">
        <v>3</v>
      </c>
      <c r="P4" s="113" t="s">
        <v>383</v>
      </c>
      <c r="Q4" s="113" t="s">
        <v>3</v>
      </c>
      <c r="R4" s="140" t="s">
        <v>790</v>
      </c>
      <c r="S4" s="113" t="s">
        <v>3</v>
      </c>
      <c r="T4" s="44" t="s">
        <v>384</v>
      </c>
      <c r="U4" s="113" t="s">
        <v>385</v>
      </c>
      <c r="V4" s="39" t="s">
        <v>93</v>
      </c>
      <c r="W4" s="39" t="s">
        <v>386</v>
      </c>
      <c r="X4" s="98" t="s">
        <v>95</v>
      </c>
      <c r="Y4" s="113" t="s">
        <v>6</v>
      </c>
      <c r="Z4" s="71" t="s">
        <v>791</v>
      </c>
      <c r="AA4" s="44" t="s">
        <v>387</v>
      </c>
      <c r="AB4" s="44" t="s">
        <v>388</v>
      </c>
      <c r="AC4" s="113" t="s">
        <v>3</v>
      </c>
      <c r="AD4" s="113" t="s">
        <v>3</v>
      </c>
      <c r="AE4" s="113"/>
    </row>
    <row r="5" spans="1:31" s="141" customFormat="1" ht="267.75">
      <c r="A5" s="113" t="s">
        <v>378</v>
      </c>
      <c r="B5" s="113" t="s">
        <v>379</v>
      </c>
      <c r="C5" s="270" t="s">
        <v>391</v>
      </c>
      <c r="D5" s="270" t="s">
        <v>392</v>
      </c>
      <c r="E5" s="44" t="s">
        <v>393</v>
      </c>
      <c r="F5" s="113" t="s">
        <v>19</v>
      </c>
      <c r="G5" s="113" t="s">
        <v>11</v>
      </c>
      <c r="H5" s="113" t="s">
        <v>535</v>
      </c>
      <c r="I5" s="137">
        <v>45279</v>
      </c>
      <c r="J5" s="137">
        <v>45292</v>
      </c>
      <c r="K5" s="138" t="s">
        <v>383</v>
      </c>
      <c r="L5" s="113" t="s">
        <v>198</v>
      </c>
      <c r="M5" s="139" t="s">
        <v>789</v>
      </c>
      <c r="N5" s="113" t="s">
        <v>3</v>
      </c>
      <c r="O5" s="113" t="s">
        <v>3</v>
      </c>
      <c r="P5" s="113" t="s">
        <v>383</v>
      </c>
      <c r="Q5" s="113" t="s">
        <v>3</v>
      </c>
      <c r="R5" s="140" t="s">
        <v>792</v>
      </c>
      <c r="S5" s="113" t="s">
        <v>3</v>
      </c>
      <c r="T5" s="44" t="s">
        <v>384</v>
      </c>
      <c r="U5" s="113" t="s">
        <v>385</v>
      </c>
      <c r="V5" s="44" t="s">
        <v>394</v>
      </c>
      <c r="W5" s="39" t="s">
        <v>386</v>
      </c>
      <c r="X5" s="98" t="s">
        <v>95</v>
      </c>
      <c r="Y5" s="113" t="s">
        <v>6</v>
      </c>
      <c r="Z5" s="71" t="s">
        <v>791</v>
      </c>
      <c r="AA5" s="44" t="s">
        <v>387</v>
      </c>
      <c r="AB5" s="44" t="s">
        <v>388</v>
      </c>
      <c r="AC5" s="113" t="s">
        <v>3</v>
      </c>
      <c r="AD5" s="113" t="s">
        <v>3</v>
      </c>
      <c r="AE5" s="113"/>
    </row>
    <row r="6" spans="1:31" s="141" customFormat="1" ht="267.75">
      <c r="A6" s="113" t="s">
        <v>378</v>
      </c>
      <c r="B6" s="113" t="s">
        <v>379</v>
      </c>
      <c r="C6" s="270" t="s">
        <v>395</v>
      </c>
      <c r="D6" s="270" t="s">
        <v>396</v>
      </c>
      <c r="E6" s="44" t="s">
        <v>397</v>
      </c>
      <c r="F6" s="113" t="s">
        <v>19</v>
      </c>
      <c r="G6" s="113" t="s">
        <v>11</v>
      </c>
      <c r="H6" s="113" t="s">
        <v>535</v>
      </c>
      <c r="I6" s="137">
        <v>45279</v>
      </c>
      <c r="J6" s="137">
        <v>45292</v>
      </c>
      <c r="K6" s="138" t="s">
        <v>383</v>
      </c>
      <c r="L6" s="113" t="s">
        <v>198</v>
      </c>
      <c r="M6" s="139" t="s">
        <v>789</v>
      </c>
      <c r="N6" s="113" t="s">
        <v>3</v>
      </c>
      <c r="O6" s="113" t="s">
        <v>3</v>
      </c>
      <c r="P6" s="113" t="s">
        <v>383</v>
      </c>
      <c r="Q6" s="113" t="s">
        <v>3</v>
      </c>
      <c r="R6" s="140" t="s">
        <v>793</v>
      </c>
      <c r="S6" s="113" t="s">
        <v>3</v>
      </c>
      <c r="T6" s="44" t="s">
        <v>384</v>
      </c>
      <c r="U6" s="113" t="s">
        <v>385</v>
      </c>
      <c r="V6" s="44" t="s">
        <v>394</v>
      </c>
      <c r="W6" s="39" t="s">
        <v>386</v>
      </c>
      <c r="X6" s="98" t="s">
        <v>95</v>
      </c>
      <c r="Y6" s="113" t="s">
        <v>6</v>
      </c>
      <c r="Z6" s="71" t="s">
        <v>791</v>
      </c>
      <c r="AA6" s="44" t="s">
        <v>387</v>
      </c>
      <c r="AB6" s="44" t="s">
        <v>388</v>
      </c>
      <c r="AC6" s="113" t="s">
        <v>3</v>
      </c>
      <c r="AD6" s="113" t="s">
        <v>3</v>
      </c>
      <c r="AE6" s="113"/>
    </row>
    <row r="7" spans="1:31" s="141" customFormat="1" ht="216.75">
      <c r="A7" s="113" t="s">
        <v>378</v>
      </c>
      <c r="B7" s="113" t="s">
        <v>379</v>
      </c>
      <c r="C7" s="270" t="s">
        <v>398</v>
      </c>
      <c r="D7" s="270" t="s">
        <v>399</v>
      </c>
      <c r="E7" s="44" t="s">
        <v>400</v>
      </c>
      <c r="F7" s="113" t="s">
        <v>19</v>
      </c>
      <c r="G7" s="113" t="s">
        <v>11</v>
      </c>
      <c r="H7" s="113" t="s">
        <v>535</v>
      </c>
      <c r="I7" s="137">
        <v>45279</v>
      </c>
      <c r="J7" s="137">
        <v>45292</v>
      </c>
      <c r="K7" s="138" t="s">
        <v>81</v>
      </c>
      <c r="L7" s="113" t="s">
        <v>198</v>
      </c>
      <c r="M7" s="113" t="s">
        <v>198</v>
      </c>
      <c r="N7" s="113" t="s">
        <v>383</v>
      </c>
      <c r="O7" s="139" t="s">
        <v>794</v>
      </c>
      <c r="P7" s="113" t="s">
        <v>383</v>
      </c>
      <c r="Q7" s="113" t="s">
        <v>3</v>
      </c>
      <c r="R7" s="139" t="s">
        <v>794</v>
      </c>
      <c r="S7" s="113" t="s">
        <v>3</v>
      </c>
      <c r="T7" s="113" t="s">
        <v>401</v>
      </c>
      <c r="U7" s="113" t="s">
        <v>385</v>
      </c>
      <c r="V7" s="44" t="s">
        <v>394</v>
      </c>
      <c r="W7" s="39" t="s">
        <v>386</v>
      </c>
      <c r="X7" s="98" t="s">
        <v>95</v>
      </c>
      <c r="Y7" s="113" t="s">
        <v>6</v>
      </c>
      <c r="Z7" s="44" t="s">
        <v>402</v>
      </c>
      <c r="AA7" s="44" t="s">
        <v>387</v>
      </c>
      <c r="AB7" s="44" t="s">
        <v>388</v>
      </c>
      <c r="AC7" s="113" t="s">
        <v>3</v>
      </c>
      <c r="AD7" s="113" t="s">
        <v>3</v>
      </c>
      <c r="AE7" s="113"/>
    </row>
    <row r="8" spans="1:31" s="141" customFormat="1" ht="216.75">
      <c r="A8" s="113" t="s">
        <v>378</v>
      </c>
      <c r="B8" s="113" t="s">
        <v>379</v>
      </c>
      <c r="C8" s="270" t="s">
        <v>403</v>
      </c>
      <c r="D8" s="270" t="s">
        <v>404</v>
      </c>
      <c r="E8" s="44" t="s">
        <v>405</v>
      </c>
      <c r="F8" s="113" t="s">
        <v>19</v>
      </c>
      <c r="G8" s="113" t="s">
        <v>11</v>
      </c>
      <c r="H8" s="113" t="s">
        <v>535</v>
      </c>
      <c r="I8" s="137">
        <v>45279</v>
      </c>
      <c r="J8" s="137">
        <v>45292</v>
      </c>
      <c r="K8" s="113" t="s">
        <v>198</v>
      </c>
      <c r="L8" s="113" t="s">
        <v>198</v>
      </c>
      <c r="M8" s="113" t="s">
        <v>3</v>
      </c>
      <c r="N8" s="113" t="s">
        <v>28</v>
      </c>
      <c r="O8" s="139" t="s">
        <v>794</v>
      </c>
      <c r="P8" s="113" t="s">
        <v>383</v>
      </c>
      <c r="Q8" s="113" t="s">
        <v>3</v>
      </c>
      <c r="R8" s="139" t="s">
        <v>794</v>
      </c>
      <c r="S8" s="113" t="s">
        <v>3</v>
      </c>
      <c r="T8" s="113" t="s">
        <v>401</v>
      </c>
      <c r="U8" s="113" t="s">
        <v>385</v>
      </c>
      <c r="V8" s="44" t="s">
        <v>394</v>
      </c>
      <c r="W8" s="39" t="s">
        <v>386</v>
      </c>
      <c r="X8" s="98" t="s">
        <v>95</v>
      </c>
      <c r="Y8" s="113" t="s">
        <v>6</v>
      </c>
      <c r="Z8" s="44" t="s">
        <v>402</v>
      </c>
      <c r="AA8" s="44" t="s">
        <v>387</v>
      </c>
      <c r="AB8" s="44" t="s">
        <v>388</v>
      </c>
      <c r="AC8" s="113" t="s">
        <v>3</v>
      </c>
      <c r="AD8" s="113" t="s">
        <v>3</v>
      </c>
      <c r="AE8" s="113"/>
    </row>
    <row r="9" spans="1:31" s="141" customFormat="1" ht="267.75">
      <c r="A9" s="113" t="s">
        <v>378</v>
      </c>
      <c r="B9" s="113" t="s">
        <v>379</v>
      </c>
      <c r="C9" s="270" t="s">
        <v>406</v>
      </c>
      <c r="D9" s="270" t="s">
        <v>407</v>
      </c>
      <c r="E9" s="44" t="s">
        <v>408</v>
      </c>
      <c r="F9" s="113" t="s">
        <v>19</v>
      </c>
      <c r="G9" s="113" t="s">
        <v>11</v>
      </c>
      <c r="H9" s="113" t="s">
        <v>535</v>
      </c>
      <c r="I9" s="137">
        <v>45279</v>
      </c>
      <c r="J9" s="137">
        <v>45292</v>
      </c>
      <c r="K9" s="113" t="s">
        <v>198</v>
      </c>
      <c r="L9" s="113" t="s">
        <v>198</v>
      </c>
      <c r="M9" s="113" t="s">
        <v>3</v>
      </c>
      <c r="N9" s="113" t="s">
        <v>3</v>
      </c>
      <c r="O9" s="71" t="s">
        <v>795</v>
      </c>
      <c r="P9" s="113" t="s">
        <v>383</v>
      </c>
      <c r="Q9" s="113" t="s">
        <v>3</v>
      </c>
      <c r="R9" s="113" t="s">
        <v>3</v>
      </c>
      <c r="S9" s="113" t="s">
        <v>3</v>
      </c>
      <c r="T9" s="44" t="s">
        <v>401</v>
      </c>
      <c r="U9" s="113" t="s">
        <v>385</v>
      </c>
      <c r="V9" s="39" t="s">
        <v>216</v>
      </c>
      <c r="W9" s="39" t="s">
        <v>409</v>
      </c>
      <c r="X9" s="98" t="s">
        <v>95</v>
      </c>
      <c r="Y9" s="113" t="s">
        <v>6</v>
      </c>
      <c r="Z9" s="71" t="s">
        <v>791</v>
      </c>
      <c r="AA9" s="44" t="s">
        <v>387</v>
      </c>
      <c r="AB9" s="113" t="s">
        <v>3</v>
      </c>
      <c r="AC9" s="113" t="s">
        <v>3</v>
      </c>
      <c r="AD9" s="113" t="s">
        <v>3</v>
      </c>
      <c r="AE9" s="113"/>
    </row>
    <row r="10" spans="1:31" s="141" customFormat="1" ht="267.75">
      <c r="A10" s="113" t="s">
        <v>378</v>
      </c>
      <c r="B10" s="113" t="s">
        <v>379</v>
      </c>
      <c r="C10" s="270" t="s">
        <v>410</v>
      </c>
      <c r="D10" s="270" t="s">
        <v>411</v>
      </c>
      <c r="E10" s="44" t="s">
        <v>412</v>
      </c>
      <c r="F10" s="113" t="s">
        <v>413</v>
      </c>
      <c r="G10" s="113" t="s">
        <v>11</v>
      </c>
      <c r="H10" s="113" t="s">
        <v>535</v>
      </c>
      <c r="I10" s="137">
        <v>45279</v>
      </c>
      <c r="J10" s="137">
        <v>45292</v>
      </c>
      <c r="K10" s="113" t="s">
        <v>198</v>
      </c>
      <c r="L10" s="113" t="s">
        <v>198</v>
      </c>
      <c r="M10" s="113" t="s">
        <v>3</v>
      </c>
      <c r="N10" s="113" t="s">
        <v>3</v>
      </c>
      <c r="O10" s="71" t="s">
        <v>795</v>
      </c>
      <c r="P10" s="113" t="s">
        <v>383</v>
      </c>
      <c r="Q10" s="113" t="s">
        <v>3</v>
      </c>
      <c r="R10" s="113" t="s">
        <v>3</v>
      </c>
      <c r="S10" s="113" t="s">
        <v>3</v>
      </c>
      <c r="T10" s="44" t="s">
        <v>401</v>
      </c>
      <c r="U10" s="113" t="s">
        <v>385</v>
      </c>
      <c r="V10" s="39" t="s">
        <v>216</v>
      </c>
      <c r="W10" s="39" t="s">
        <v>409</v>
      </c>
      <c r="X10" s="98" t="s">
        <v>95</v>
      </c>
      <c r="Y10" s="113" t="s">
        <v>6</v>
      </c>
      <c r="Z10" s="71" t="s">
        <v>791</v>
      </c>
      <c r="AA10" s="44" t="s">
        <v>387</v>
      </c>
      <c r="AB10" s="113" t="s">
        <v>3</v>
      </c>
      <c r="AC10" s="113" t="s">
        <v>3</v>
      </c>
      <c r="AD10" s="113" t="s">
        <v>3</v>
      </c>
      <c r="AE10" s="113"/>
    </row>
    <row r="11" spans="1:31" s="141" customFormat="1" ht="267.75">
      <c r="A11" s="113" t="s">
        <v>378</v>
      </c>
      <c r="B11" s="113" t="s">
        <v>379</v>
      </c>
      <c r="C11" s="270" t="s">
        <v>414</v>
      </c>
      <c r="D11" s="270" t="s">
        <v>415</v>
      </c>
      <c r="E11" s="221" t="s">
        <v>861</v>
      </c>
      <c r="F11" s="113" t="s">
        <v>19</v>
      </c>
      <c r="G11" s="113" t="s">
        <v>11</v>
      </c>
      <c r="H11" s="113" t="s">
        <v>850</v>
      </c>
      <c r="I11" s="239">
        <v>45293</v>
      </c>
      <c r="J11" s="137">
        <v>45292</v>
      </c>
      <c r="K11" s="113" t="s">
        <v>198</v>
      </c>
      <c r="L11" s="113" t="s">
        <v>198</v>
      </c>
      <c r="M11" s="113" t="s">
        <v>3</v>
      </c>
      <c r="N11" s="113" t="s">
        <v>3</v>
      </c>
      <c r="O11" s="113" t="s">
        <v>3</v>
      </c>
      <c r="P11" s="113" t="s">
        <v>3</v>
      </c>
      <c r="Q11" s="113" t="s">
        <v>3</v>
      </c>
      <c r="R11" s="113" t="s">
        <v>3</v>
      </c>
      <c r="S11" s="113" t="s">
        <v>3</v>
      </c>
      <c r="T11" s="37" t="s">
        <v>859</v>
      </c>
      <c r="U11" s="113" t="s">
        <v>385</v>
      </c>
      <c r="V11" s="39" t="s">
        <v>93</v>
      </c>
      <c r="W11" s="39" t="s">
        <v>409</v>
      </c>
      <c r="X11" s="98" t="s">
        <v>95</v>
      </c>
      <c r="Y11" s="113" t="s">
        <v>6</v>
      </c>
      <c r="Z11" s="71" t="s">
        <v>791</v>
      </c>
      <c r="AA11" s="44" t="s">
        <v>416</v>
      </c>
      <c r="AB11" s="44" t="s">
        <v>388</v>
      </c>
      <c r="AC11" s="113" t="s">
        <v>3</v>
      </c>
      <c r="AD11" s="113" t="s">
        <v>3</v>
      </c>
      <c r="AE11" s="113"/>
    </row>
    <row r="12" spans="1:31" s="141" customFormat="1" ht="267.75">
      <c r="A12" s="97" t="s">
        <v>378</v>
      </c>
      <c r="B12" s="97" t="s">
        <v>379</v>
      </c>
      <c r="C12" s="106" t="s">
        <v>417</v>
      </c>
      <c r="D12" s="106" t="s">
        <v>418</v>
      </c>
      <c r="E12" s="204" t="s">
        <v>862</v>
      </c>
      <c r="F12" s="113" t="s">
        <v>19</v>
      </c>
      <c r="G12" s="97" t="s">
        <v>11</v>
      </c>
      <c r="H12" s="113" t="s">
        <v>850</v>
      </c>
      <c r="I12" s="239">
        <v>45293</v>
      </c>
      <c r="J12" s="137">
        <v>45292</v>
      </c>
      <c r="K12" s="113" t="s">
        <v>198</v>
      </c>
      <c r="L12" s="113" t="s">
        <v>198</v>
      </c>
      <c r="M12" s="97" t="s">
        <v>3</v>
      </c>
      <c r="N12" s="113" t="s">
        <v>3</v>
      </c>
      <c r="O12" s="113" t="s">
        <v>3</v>
      </c>
      <c r="P12" s="97" t="s">
        <v>3</v>
      </c>
      <c r="Q12" s="113" t="s">
        <v>3</v>
      </c>
      <c r="R12" s="113" t="s">
        <v>3</v>
      </c>
      <c r="S12" s="113" t="s">
        <v>3</v>
      </c>
      <c r="T12" s="204" t="s">
        <v>860</v>
      </c>
      <c r="U12" s="113" t="s">
        <v>385</v>
      </c>
      <c r="V12" s="39" t="s">
        <v>93</v>
      </c>
      <c r="W12" s="39" t="s">
        <v>409</v>
      </c>
      <c r="X12" s="98" t="s">
        <v>95</v>
      </c>
      <c r="Y12" s="97" t="s">
        <v>6</v>
      </c>
      <c r="Z12" s="71" t="s">
        <v>791</v>
      </c>
      <c r="AA12" s="44" t="s">
        <v>419</v>
      </c>
      <c r="AB12" s="44" t="s">
        <v>388</v>
      </c>
      <c r="AC12" s="113" t="s">
        <v>3</v>
      </c>
      <c r="AD12" s="113" t="s">
        <v>3</v>
      </c>
      <c r="AE12" s="113"/>
    </row>
    <row r="13" spans="1:31" s="143" customFormat="1" ht="114.75">
      <c r="A13" s="113" t="s">
        <v>378</v>
      </c>
      <c r="B13" s="113" t="s">
        <v>379</v>
      </c>
      <c r="C13" s="270" t="s">
        <v>420</v>
      </c>
      <c r="D13" s="270" t="s">
        <v>421</v>
      </c>
      <c r="E13" s="44" t="s">
        <v>422</v>
      </c>
      <c r="F13" s="113" t="s">
        <v>413</v>
      </c>
      <c r="G13" s="113" t="s">
        <v>11</v>
      </c>
      <c r="H13" s="113" t="s">
        <v>535</v>
      </c>
      <c r="I13" s="137">
        <v>45279</v>
      </c>
      <c r="J13" s="137">
        <v>45292</v>
      </c>
      <c r="K13" s="113" t="s">
        <v>198</v>
      </c>
      <c r="L13" s="113" t="s">
        <v>198</v>
      </c>
      <c r="M13" s="44" t="s">
        <v>423</v>
      </c>
      <c r="N13" s="113" t="s">
        <v>3</v>
      </c>
      <c r="O13" s="113" t="s">
        <v>3</v>
      </c>
      <c r="P13" s="97" t="s">
        <v>3</v>
      </c>
      <c r="Q13" s="113" t="s">
        <v>3</v>
      </c>
      <c r="R13" s="113" t="s">
        <v>3</v>
      </c>
      <c r="S13" s="113" t="s">
        <v>3</v>
      </c>
      <c r="T13" s="142">
        <v>0</v>
      </c>
      <c r="U13" s="113" t="s">
        <v>385</v>
      </c>
      <c r="V13" s="44" t="s">
        <v>424</v>
      </c>
      <c r="W13" s="39" t="s">
        <v>409</v>
      </c>
      <c r="X13" s="113" t="s">
        <v>3</v>
      </c>
      <c r="Y13" s="113" t="s">
        <v>3</v>
      </c>
      <c r="Z13" s="113" t="s">
        <v>425</v>
      </c>
      <c r="AA13" s="113" t="s">
        <v>425</v>
      </c>
      <c r="AB13" s="113" t="s">
        <v>3</v>
      </c>
      <c r="AC13" s="113" t="s">
        <v>3</v>
      </c>
      <c r="AD13" s="113" t="s">
        <v>3</v>
      </c>
      <c r="AE13" s="97"/>
    </row>
    <row r="14" spans="1:31" s="141" customFormat="1" ht="114.75">
      <c r="A14" s="113" t="s">
        <v>378</v>
      </c>
      <c r="B14" s="113" t="s">
        <v>379</v>
      </c>
      <c r="C14" s="270" t="s">
        <v>426</v>
      </c>
      <c r="D14" s="270" t="s">
        <v>427</v>
      </c>
      <c r="E14" s="44" t="s">
        <v>428</v>
      </c>
      <c r="F14" s="113" t="s">
        <v>413</v>
      </c>
      <c r="G14" s="113" t="s">
        <v>11</v>
      </c>
      <c r="H14" s="113" t="s">
        <v>535</v>
      </c>
      <c r="I14" s="137">
        <v>45279</v>
      </c>
      <c r="J14" s="137">
        <v>45292</v>
      </c>
      <c r="K14" s="113" t="s">
        <v>198</v>
      </c>
      <c r="L14" s="113" t="s">
        <v>198</v>
      </c>
      <c r="M14" s="44" t="s">
        <v>423</v>
      </c>
      <c r="N14" s="113" t="s">
        <v>3</v>
      </c>
      <c r="O14" s="113" t="s">
        <v>3</v>
      </c>
      <c r="P14" s="97" t="s">
        <v>3</v>
      </c>
      <c r="Q14" s="113" t="s">
        <v>3</v>
      </c>
      <c r="R14" s="113" t="s">
        <v>3</v>
      </c>
      <c r="S14" s="113" t="s">
        <v>3</v>
      </c>
      <c r="T14" s="142">
        <v>0</v>
      </c>
      <c r="U14" s="113" t="s">
        <v>385</v>
      </c>
      <c r="V14" s="44" t="s">
        <v>424</v>
      </c>
      <c r="W14" s="39" t="s">
        <v>409</v>
      </c>
      <c r="X14" s="113" t="s">
        <v>3</v>
      </c>
      <c r="Y14" s="113" t="s">
        <v>3</v>
      </c>
      <c r="Z14" s="113" t="s">
        <v>425</v>
      </c>
      <c r="AA14" s="113" t="s">
        <v>425</v>
      </c>
      <c r="AB14" s="113" t="s">
        <v>3</v>
      </c>
      <c r="AC14" s="113" t="s">
        <v>3</v>
      </c>
      <c r="AD14" s="113" t="s">
        <v>3</v>
      </c>
      <c r="AE14" s="113"/>
    </row>
    <row r="15" spans="1:31" s="27" customFormat="1">
      <c r="A15" s="28" t="s">
        <v>796</v>
      </c>
      <c r="B15" s="28" t="s">
        <v>379</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90"/>
    </row>
    <row r="16" spans="1:31" s="18" customFormat="1" ht="409.5">
      <c r="A16" s="36" t="s">
        <v>797</v>
      </c>
      <c r="B16" s="44" t="s">
        <v>379</v>
      </c>
      <c r="C16" s="22" t="s">
        <v>798</v>
      </c>
      <c r="D16" s="22" t="s">
        <v>799</v>
      </c>
      <c r="E16" s="36" t="s">
        <v>800</v>
      </c>
      <c r="F16" s="194" t="s">
        <v>19</v>
      </c>
      <c r="G16" s="194" t="s">
        <v>11</v>
      </c>
      <c r="H16" s="36" t="s">
        <v>535</v>
      </c>
      <c r="I16" s="65">
        <v>45279</v>
      </c>
      <c r="J16" s="65">
        <v>45292</v>
      </c>
      <c r="K16" s="195" t="s">
        <v>801</v>
      </c>
      <c r="L16" s="194" t="s">
        <v>802</v>
      </c>
      <c r="M16" s="37" t="s">
        <v>803</v>
      </c>
      <c r="N16" s="36" t="s">
        <v>3</v>
      </c>
      <c r="O16" s="36" t="s">
        <v>3</v>
      </c>
      <c r="P16" s="195" t="s">
        <v>28</v>
      </c>
      <c r="Q16" s="36" t="s">
        <v>804</v>
      </c>
      <c r="R16" s="37" t="s">
        <v>805</v>
      </c>
      <c r="S16" s="196" t="s">
        <v>806</v>
      </c>
      <c r="T16" s="196" t="s">
        <v>807</v>
      </c>
      <c r="U16" s="196" t="s">
        <v>808</v>
      </c>
      <c r="V16" s="194" t="s">
        <v>809</v>
      </c>
      <c r="W16" s="194" t="s">
        <v>810</v>
      </c>
      <c r="X16" s="194" t="s">
        <v>811</v>
      </c>
      <c r="Y16" s="36" t="s">
        <v>13</v>
      </c>
      <c r="Z16" s="194" t="s">
        <v>812</v>
      </c>
      <c r="AA16" s="36" t="s">
        <v>813</v>
      </c>
      <c r="AB16" s="98" t="s">
        <v>814</v>
      </c>
      <c r="AC16" s="36" t="s">
        <v>3</v>
      </c>
      <c r="AD16" s="36" t="s">
        <v>3</v>
      </c>
      <c r="AE16" s="36"/>
    </row>
    <row r="17" spans="1:31" s="18" customFormat="1" ht="306">
      <c r="A17" s="36" t="s">
        <v>797</v>
      </c>
      <c r="B17" s="44" t="s">
        <v>379</v>
      </c>
      <c r="C17" s="22" t="s">
        <v>815</v>
      </c>
      <c r="D17" s="22" t="s">
        <v>799</v>
      </c>
      <c r="E17" s="36" t="s">
        <v>816</v>
      </c>
      <c r="F17" s="194" t="s">
        <v>19</v>
      </c>
      <c r="G17" s="194" t="s">
        <v>11</v>
      </c>
      <c r="H17" s="36" t="s">
        <v>535</v>
      </c>
      <c r="I17" s="65">
        <v>45279</v>
      </c>
      <c r="J17" s="65">
        <v>45292</v>
      </c>
      <c r="K17" s="195" t="s">
        <v>801</v>
      </c>
      <c r="L17" s="194" t="s">
        <v>802</v>
      </c>
      <c r="M17" s="37" t="s">
        <v>803</v>
      </c>
      <c r="N17" s="36" t="s">
        <v>3</v>
      </c>
      <c r="O17" s="36" t="s">
        <v>3</v>
      </c>
      <c r="P17" s="195" t="s">
        <v>28</v>
      </c>
      <c r="Q17" s="36" t="s">
        <v>3</v>
      </c>
      <c r="R17" s="37" t="s">
        <v>817</v>
      </c>
      <c r="S17" s="196" t="s">
        <v>818</v>
      </c>
      <c r="T17" s="196" t="s">
        <v>819</v>
      </c>
      <c r="U17" s="196" t="s">
        <v>819</v>
      </c>
      <c r="V17" s="194" t="s">
        <v>809</v>
      </c>
      <c r="W17" s="194" t="s">
        <v>810</v>
      </c>
      <c r="X17" s="36" t="s">
        <v>811</v>
      </c>
      <c r="Y17" s="36" t="s">
        <v>13</v>
      </c>
      <c r="Z17" s="194" t="s">
        <v>820</v>
      </c>
      <c r="AA17" s="36" t="s">
        <v>821</v>
      </c>
      <c r="AB17" s="98" t="s">
        <v>814</v>
      </c>
      <c r="AC17" s="36" t="s">
        <v>3</v>
      </c>
      <c r="AD17" s="36" t="s">
        <v>3</v>
      </c>
      <c r="AE17" s="36"/>
    </row>
    <row r="18" spans="1:31" s="18" customFormat="1" ht="409.5">
      <c r="A18" s="36" t="s">
        <v>797</v>
      </c>
      <c r="B18" s="44" t="s">
        <v>379</v>
      </c>
      <c r="C18" s="22" t="s">
        <v>822</v>
      </c>
      <c r="D18" s="22" t="s">
        <v>823</v>
      </c>
      <c r="E18" s="36" t="s">
        <v>824</v>
      </c>
      <c r="F18" s="194" t="s">
        <v>19</v>
      </c>
      <c r="G18" s="194" t="s">
        <v>11</v>
      </c>
      <c r="H18" s="36" t="s">
        <v>535</v>
      </c>
      <c r="I18" s="65">
        <v>45279</v>
      </c>
      <c r="J18" s="65">
        <v>45292</v>
      </c>
      <c r="K18" s="195" t="s">
        <v>801</v>
      </c>
      <c r="L18" s="194" t="s">
        <v>802</v>
      </c>
      <c r="M18" s="37" t="s">
        <v>803</v>
      </c>
      <c r="N18" s="36" t="s">
        <v>3</v>
      </c>
      <c r="O18" s="36" t="s">
        <v>3</v>
      </c>
      <c r="P18" s="195" t="s">
        <v>28</v>
      </c>
      <c r="Q18" s="36" t="s">
        <v>804</v>
      </c>
      <c r="R18" s="37" t="s">
        <v>805</v>
      </c>
      <c r="S18" s="196" t="s">
        <v>806</v>
      </c>
      <c r="T18" s="196" t="s">
        <v>807</v>
      </c>
      <c r="U18" s="196" t="s">
        <v>808</v>
      </c>
      <c r="V18" s="194" t="s">
        <v>809</v>
      </c>
      <c r="W18" s="194" t="s">
        <v>810</v>
      </c>
      <c r="X18" s="194" t="s">
        <v>811</v>
      </c>
      <c r="Y18" s="36" t="s">
        <v>13</v>
      </c>
      <c r="Z18" s="194" t="s">
        <v>812</v>
      </c>
      <c r="AA18" s="36" t="s">
        <v>813</v>
      </c>
      <c r="AB18" s="98" t="s">
        <v>814</v>
      </c>
      <c r="AC18" s="36" t="s">
        <v>3</v>
      </c>
      <c r="AD18" s="36" t="s">
        <v>3</v>
      </c>
      <c r="AE18" s="36"/>
    </row>
    <row r="19" spans="1:31" s="18" customFormat="1" ht="306">
      <c r="A19" s="36" t="s">
        <v>797</v>
      </c>
      <c r="B19" s="44" t="s">
        <v>379</v>
      </c>
      <c r="C19" s="22" t="s">
        <v>825</v>
      </c>
      <c r="D19" s="22" t="s">
        <v>823</v>
      </c>
      <c r="E19" s="36" t="s">
        <v>826</v>
      </c>
      <c r="F19" s="194" t="s">
        <v>19</v>
      </c>
      <c r="G19" s="194" t="s">
        <v>11</v>
      </c>
      <c r="H19" s="36" t="s">
        <v>535</v>
      </c>
      <c r="I19" s="65">
        <v>45279</v>
      </c>
      <c r="J19" s="65">
        <v>45292</v>
      </c>
      <c r="K19" s="195" t="s">
        <v>801</v>
      </c>
      <c r="L19" s="194" t="s">
        <v>802</v>
      </c>
      <c r="M19" s="37" t="s">
        <v>803</v>
      </c>
      <c r="N19" s="36" t="s">
        <v>3</v>
      </c>
      <c r="O19" s="36" t="s">
        <v>3</v>
      </c>
      <c r="P19" s="195" t="s">
        <v>28</v>
      </c>
      <c r="Q19" s="36" t="s">
        <v>3</v>
      </c>
      <c r="R19" s="37" t="s">
        <v>817</v>
      </c>
      <c r="S19" s="196" t="s">
        <v>827</v>
      </c>
      <c r="T19" s="196" t="s">
        <v>819</v>
      </c>
      <c r="U19" s="196" t="s">
        <v>819</v>
      </c>
      <c r="V19" s="194" t="s">
        <v>809</v>
      </c>
      <c r="W19" s="194" t="s">
        <v>810</v>
      </c>
      <c r="X19" s="36" t="s">
        <v>811</v>
      </c>
      <c r="Y19" s="36" t="s">
        <v>13</v>
      </c>
      <c r="Z19" s="194" t="s">
        <v>820</v>
      </c>
      <c r="AA19" s="36" t="s">
        <v>821</v>
      </c>
      <c r="AB19" s="98" t="s">
        <v>814</v>
      </c>
      <c r="AC19" s="36" t="s">
        <v>3</v>
      </c>
      <c r="AD19" s="36" t="s">
        <v>3</v>
      </c>
      <c r="AE19" s="36"/>
    </row>
    <row r="20" spans="1:31" s="18" customFormat="1" ht="409.5">
      <c r="A20" s="36" t="s">
        <v>797</v>
      </c>
      <c r="B20" s="44" t="s">
        <v>379</v>
      </c>
      <c r="C20" s="22" t="s">
        <v>828</v>
      </c>
      <c r="D20" s="22" t="s">
        <v>829</v>
      </c>
      <c r="E20" s="36" t="s">
        <v>830</v>
      </c>
      <c r="F20" s="194" t="s">
        <v>19</v>
      </c>
      <c r="G20" s="194" t="s">
        <v>11</v>
      </c>
      <c r="H20" s="36" t="s">
        <v>535</v>
      </c>
      <c r="I20" s="65">
        <v>45279</v>
      </c>
      <c r="J20" s="65">
        <v>45292</v>
      </c>
      <c r="K20" s="195" t="s">
        <v>801</v>
      </c>
      <c r="L20" s="194" t="s">
        <v>802</v>
      </c>
      <c r="M20" s="37" t="s">
        <v>803</v>
      </c>
      <c r="N20" s="36" t="s">
        <v>3</v>
      </c>
      <c r="O20" s="36" t="s">
        <v>3</v>
      </c>
      <c r="P20" s="195" t="s">
        <v>28</v>
      </c>
      <c r="Q20" s="36" t="s">
        <v>804</v>
      </c>
      <c r="R20" s="37" t="s">
        <v>805</v>
      </c>
      <c r="S20" s="196" t="s">
        <v>806</v>
      </c>
      <c r="T20" s="196" t="s">
        <v>831</v>
      </c>
      <c r="U20" s="196" t="s">
        <v>832</v>
      </c>
      <c r="V20" s="194" t="s">
        <v>809</v>
      </c>
      <c r="W20" s="194" t="s">
        <v>810</v>
      </c>
      <c r="X20" s="36" t="s">
        <v>833</v>
      </c>
      <c r="Y20" s="36" t="s">
        <v>13</v>
      </c>
      <c r="Z20" s="194" t="s">
        <v>812</v>
      </c>
      <c r="AA20" s="36" t="s">
        <v>813</v>
      </c>
      <c r="AB20" s="98" t="s">
        <v>814</v>
      </c>
      <c r="AC20" s="36" t="s">
        <v>3</v>
      </c>
      <c r="AD20" s="36" t="s">
        <v>3</v>
      </c>
      <c r="AE20" s="36"/>
    </row>
    <row r="21" spans="1:31" s="18" customFormat="1" ht="306">
      <c r="A21" s="36" t="s">
        <v>797</v>
      </c>
      <c r="B21" s="44" t="s">
        <v>379</v>
      </c>
      <c r="C21" s="22" t="s">
        <v>834</v>
      </c>
      <c r="D21" s="22" t="s">
        <v>829</v>
      </c>
      <c r="E21" s="36" t="s">
        <v>835</v>
      </c>
      <c r="F21" s="194" t="s">
        <v>19</v>
      </c>
      <c r="G21" s="194" t="s">
        <v>11</v>
      </c>
      <c r="H21" s="36" t="s">
        <v>535</v>
      </c>
      <c r="I21" s="65">
        <v>45279</v>
      </c>
      <c r="J21" s="65">
        <v>45292</v>
      </c>
      <c r="K21" s="195" t="s">
        <v>801</v>
      </c>
      <c r="L21" s="194" t="s">
        <v>802</v>
      </c>
      <c r="M21" s="37" t="s">
        <v>803</v>
      </c>
      <c r="N21" s="36" t="s">
        <v>3</v>
      </c>
      <c r="O21" s="36" t="s">
        <v>3</v>
      </c>
      <c r="P21" s="195" t="s">
        <v>28</v>
      </c>
      <c r="Q21" s="36" t="s">
        <v>3</v>
      </c>
      <c r="R21" s="37" t="s">
        <v>817</v>
      </c>
      <c r="S21" s="196" t="s">
        <v>818</v>
      </c>
      <c r="T21" s="196" t="s">
        <v>836</v>
      </c>
      <c r="U21" s="196" t="s">
        <v>832</v>
      </c>
      <c r="V21" s="194" t="s">
        <v>809</v>
      </c>
      <c r="W21" s="194" t="s">
        <v>810</v>
      </c>
      <c r="X21" s="36" t="s">
        <v>833</v>
      </c>
      <c r="Y21" s="36" t="s">
        <v>13</v>
      </c>
      <c r="Z21" s="194" t="s">
        <v>820</v>
      </c>
      <c r="AA21" s="36" t="s">
        <v>821</v>
      </c>
      <c r="AB21" s="98" t="s">
        <v>814</v>
      </c>
      <c r="AC21" s="36" t="s">
        <v>3</v>
      </c>
      <c r="AD21" s="36" t="s">
        <v>3</v>
      </c>
      <c r="AE21" s="36"/>
    </row>
    <row r="22" spans="1:31" s="18" customFormat="1" ht="306">
      <c r="A22" s="36" t="s">
        <v>797</v>
      </c>
      <c r="B22" s="44" t="s">
        <v>379</v>
      </c>
      <c r="C22" s="22" t="s">
        <v>837</v>
      </c>
      <c r="D22" s="22" t="s">
        <v>415</v>
      </c>
      <c r="E22" s="194" t="s">
        <v>838</v>
      </c>
      <c r="F22" s="194" t="s">
        <v>19</v>
      </c>
      <c r="G22" s="194" t="s">
        <v>11</v>
      </c>
      <c r="H22" s="36" t="s">
        <v>535</v>
      </c>
      <c r="I22" s="65">
        <v>45279</v>
      </c>
      <c r="J22" s="65">
        <v>45292</v>
      </c>
      <c r="K22" s="195" t="s">
        <v>801</v>
      </c>
      <c r="L22" s="194" t="s">
        <v>802</v>
      </c>
      <c r="M22" s="36" t="s">
        <v>839</v>
      </c>
      <c r="N22" s="36" t="s">
        <v>3</v>
      </c>
      <c r="O22" s="36" t="s">
        <v>3</v>
      </c>
      <c r="P22" s="195" t="s">
        <v>28</v>
      </c>
      <c r="Q22" s="36" t="s">
        <v>804</v>
      </c>
      <c r="R22" s="37" t="s">
        <v>805</v>
      </c>
      <c r="S22" s="196">
        <v>6.7999999999999996E-3</v>
      </c>
      <c r="T22" s="196">
        <v>3.3999999999999998E-3</v>
      </c>
      <c r="U22" s="196">
        <v>3.3999999999999998E-3</v>
      </c>
      <c r="V22" s="36" t="s">
        <v>840</v>
      </c>
      <c r="W22" s="194" t="s">
        <v>810</v>
      </c>
      <c r="X22" s="36" t="s">
        <v>811</v>
      </c>
      <c r="Y22" s="36" t="s">
        <v>13</v>
      </c>
      <c r="Z22" s="194" t="s">
        <v>841</v>
      </c>
      <c r="AA22" s="36" t="s">
        <v>842</v>
      </c>
      <c r="AB22" s="98" t="s">
        <v>814</v>
      </c>
      <c r="AC22" s="36" t="s">
        <v>3</v>
      </c>
      <c r="AD22" s="36" t="s">
        <v>3</v>
      </c>
      <c r="AE22" s="36"/>
    </row>
    <row r="23" spans="1:31" s="18" customFormat="1" ht="306">
      <c r="A23" s="36" t="s">
        <v>797</v>
      </c>
      <c r="B23" s="44" t="s">
        <v>379</v>
      </c>
      <c r="C23" s="22" t="s">
        <v>843</v>
      </c>
      <c r="D23" s="22" t="s">
        <v>415</v>
      </c>
      <c r="E23" s="194" t="s">
        <v>844</v>
      </c>
      <c r="F23" s="194" t="s">
        <v>19</v>
      </c>
      <c r="G23" s="194" t="s">
        <v>11</v>
      </c>
      <c r="H23" s="36" t="s">
        <v>535</v>
      </c>
      <c r="I23" s="65">
        <v>45279</v>
      </c>
      <c r="J23" s="65">
        <v>45292</v>
      </c>
      <c r="K23" s="195" t="s">
        <v>801</v>
      </c>
      <c r="L23" s="194" t="s">
        <v>802</v>
      </c>
      <c r="M23" s="36" t="s">
        <v>839</v>
      </c>
      <c r="N23" s="36" t="s">
        <v>3</v>
      </c>
      <c r="O23" s="36" t="s">
        <v>3</v>
      </c>
      <c r="P23" s="195" t="s">
        <v>28</v>
      </c>
      <c r="Q23" s="36" t="s">
        <v>804</v>
      </c>
      <c r="R23" s="37" t="s">
        <v>817</v>
      </c>
      <c r="S23" s="196">
        <v>6.7999999999999996E-3</v>
      </c>
      <c r="T23" s="196">
        <v>3.3999999999999998E-3</v>
      </c>
      <c r="U23" s="196">
        <v>3.3999999999999998E-3</v>
      </c>
      <c r="V23" s="36" t="s">
        <v>840</v>
      </c>
      <c r="W23" s="194" t="s">
        <v>810</v>
      </c>
      <c r="X23" s="36" t="s">
        <v>811</v>
      </c>
      <c r="Y23" s="36" t="s">
        <v>13</v>
      </c>
      <c r="Z23" s="194" t="s">
        <v>820</v>
      </c>
      <c r="AA23" s="36" t="s">
        <v>842</v>
      </c>
      <c r="AB23" s="98" t="s">
        <v>814</v>
      </c>
      <c r="AC23" s="36" t="s">
        <v>3</v>
      </c>
      <c r="AD23" s="36" t="s">
        <v>3</v>
      </c>
      <c r="AE23" s="36"/>
    </row>
    <row r="24" spans="1:31" s="27" customFormat="1">
      <c r="A24" s="90" t="s">
        <v>429</v>
      </c>
      <c r="B24" s="90" t="s">
        <v>379</v>
      </c>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row>
    <row r="25" spans="1:31" s="19" customFormat="1" ht="267.75">
      <c r="A25" s="36" t="s">
        <v>429</v>
      </c>
      <c r="B25" s="44" t="s">
        <v>379</v>
      </c>
      <c r="C25" s="22" t="s">
        <v>430</v>
      </c>
      <c r="D25" s="22" t="s">
        <v>431</v>
      </c>
      <c r="E25" s="36" t="s">
        <v>432</v>
      </c>
      <c r="F25" s="36" t="s">
        <v>19</v>
      </c>
      <c r="G25" s="36" t="s">
        <v>11</v>
      </c>
      <c r="H25" s="36" t="s">
        <v>850</v>
      </c>
      <c r="I25" s="65">
        <v>44934</v>
      </c>
      <c r="J25" s="65">
        <v>45292</v>
      </c>
      <c r="K25" s="92" t="s">
        <v>383</v>
      </c>
      <c r="L25" s="39" t="s">
        <v>3</v>
      </c>
      <c r="M25" s="93" t="s">
        <v>845</v>
      </c>
      <c r="N25" s="39" t="s">
        <v>3</v>
      </c>
      <c r="O25" s="39" t="s">
        <v>3</v>
      </c>
      <c r="P25" s="36" t="s">
        <v>383</v>
      </c>
      <c r="Q25" s="39" t="s">
        <v>3</v>
      </c>
      <c r="R25" s="67" t="s">
        <v>846</v>
      </c>
      <c r="S25" s="94">
        <v>0.17100000000000001</v>
      </c>
      <c r="T25" s="39" t="s">
        <v>3</v>
      </c>
      <c r="U25" s="36" t="s">
        <v>433</v>
      </c>
      <c r="V25" s="36" t="s">
        <v>434</v>
      </c>
      <c r="W25" s="36" t="s">
        <v>435</v>
      </c>
      <c r="X25" s="264" t="s">
        <v>95</v>
      </c>
      <c r="Y25" s="264" t="s">
        <v>6</v>
      </c>
      <c r="Z25" s="37" t="s">
        <v>847</v>
      </c>
      <c r="AA25" s="95" t="s">
        <v>436</v>
      </c>
      <c r="AB25" s="36" t="s">
        <v>437</v>
      </c>
      <c r="AC25" s="36" t="s">
        <v>3</v>
      </c>
      <c r="AD25" s="36" t="s">
        <v>3</v>
      </c>
      <c r="AE25" s="264"/>
    </row>
    <row r="26" spans="1:31" s="19" customFormat="1" ht="331.5">
      <c r="A26" s="36" t="s">
        <v>429</v>
      </c>
      <c r="B26" s="44" t="s">
        <v>379</v>
      </c>
      <c r="C26" s="22" t="s">
        <v>438</v>
      </c>
      <c r="D26" s="22" t="s">
        <v>439</v>
      </c>
      <c r="E26" s="36" t="s">
        <v>440</v>
      </c>
      <c r="F26" s="36" t="s">
        <v>19</v>
      </c>
      <c r="G26" s="36" t="s">
        <v>11</v>
      </c>
      <c r="H26" s="36" t="s">
        <v>850</v>
      </c>
      <c r="I26" s="65">
        <v>44934</v>
      </c>
      <c r="J26" s="65">
        <v>45292</v>
      </c>
      <c r="K26" s="92" t="s">
        <v>383</v>
      </c>
      <c r="L26" s="39" t="s">
        <v>3</v>
      </c>
      <c r="M26" s="93" t="s">
        <v>845</v>
      </c>
      <c r="N26" s="39" t="s">
        <v>3</v>
      </c>
      <c r="O26" s="39" t="s">
        <v>3</v>
      </c>
      <c r="P26" s="39" t="s">
        <v>3</v>
      </c>
      <c r="Q26" s="39" t="s">
        <v>3</v>
      </c>
      <c r="R26" s="39" t="s">
        <v>3</v>
      </c>
      <c r="S26" s="94">
        <v>0.17100000000000001</v>
      </c>
      <c r="T26" s="39" t="s">
        <v>3</v>
      </c>
      <c r="U26" s="36" t="s">
        <v>433</v>
      </c>
      <c r="V26" s="36" t="s">
        <v>434</v>
      </c>
      <c r="W26" s="36" t="s">
        <v>435</v>
      </c>
      <c r="X26" s="264" t="s">
        <v>95</v>
      </c>
      <c r="Y26" s="264" t="s">
        <v>13</v>
      </c>
      <c r="Z26" s="37" t="s">
        <v>848</v>
      </c>
      <c r="AA26" s="92" t="s">
        <v>441</v>
      </c>
      <c r="AB26" s="36" t="s">
        <v>437</v>
      </c>
      <c r="AC26" s="36" t="s">
        <v>442</v>
      </c>
      <c r="AD26" s="36" t="s">
        <v>3</v>
      </c>
      <c r="AE26" s="264"/>
    </row>
    <row r="27" spans="1:31" s="19" customFormat="1" ht="267.75">
      <c r="A27" s="36" t="s">
        <v>429</v>
      </c>
      <c r="B27" s="44" t="s">
        <v>379</v>
      </c>
      <c r="C27" s="22" t="s">
        <v>443</v>
      </c>
      <c r="D27" s="22" t="s">
        <v>444</v>
      </c>
      <c r="E27" s="265" t="s">
        <v>445</v>
      </c>
      <c r="F27" s="264" t="s">
        <v>446</v>
      </c>
      <c r="G27" s="36" t="s">
        <v>11</v>
      </c>
      <c r="H27" s="36" t="s">
        <v>850</v>
      </c>
      <c r="I27" s="65">
        <v>44934</v>
      </c>
      <c r="J27" s="65">
        <v>45292</v>
      </c>
      <c r="K27" s="92" t="s">
        <v>383</v>
      </c>
      <c r="L27" s="39" t="s">
        <v>3</v>
      </c>
      <c r="M27" s="93" t="s">
        <v>849</v>
      </c>
      <c r="N27" s="39" t="s">
        <v>3</v>
      </c>
      <c r="O27" s="39" t="s">
        <v>3</v>
      </c>
      <c r="P27" s="39" t="s">
        <v>3</v>
      </c>
      <c r="Q27" s="39" t="s">
        <v>3</v>
      </c>
      <c r="R27" s="39" t="s">
        <v>3</v>
      </c>
      <c r="S27" s="53" t="s">
        <v>447</v>
      </c>
      <c r="T27" s="39" t="s">
        <v>3</v>
      </c>
      <c r="U27" s="36" t="s">
        <v>433</v>
      </c>
      <c r="V27" s="36" t="s">
        <v>434</v>
      </c>
      <c r="W27" s="36" t="s">
        <v>435</v>
      </c>
      <c r="X27" s="264" t="s">
        <v>95</v>
      </c>
      <c r="Y27" s="264" t="s">
        <v>6</v>
      </c>
      <c r="Z27" s="37" t="s">
        <v>847</v>
      </c>
      <c r="AA27" s="92" t="s">
        <v>448</v>
      </c>
      <c r="AB27" s="36" t="s">
        <v>437</v>
      </c>
      <c r="AC27" s="36" t="s">
        <v>3</v>
      </c>
      <c r="AD27" s="36" t="s">
        <v>3</v>
      </c>
      <c r="AE27" s="264"/>
    </row>
    <row r="28" spans="1:31" s="19" customFormat="1" ht="331.5">
      <c r="A28" s="36" t="s">
        <v>429</v>
      </c>
      <c r="B28" s="44" t="s">
        <v>379</v>
      </c>
      <c r="C28" s="22" t="s">
        <v>449</v>
      </c>
      <c r="D28" s="22" t="s">
        <v>450</v>
      </c>
      <c r="E28" s="36" t="s">
        <v>445</v>
      </c>
      <c r="F28" s="264" t="s">
        <v>446</v>
      </c>
      <c r="G28" s="36" t="s">
        <v>11</v>
      </c>
      <c r="H28" s="36" t="s">
        <v>850</v>
      </c>
      <c r="I28" s="65">
        <v>44934</v>
      </c>
      <c r="J28" s="65">
        <v>45292</v>
      </c>
      <c r="K28" s="92" t="s">
        <v>383</v>
      </c>
      <c r="L28" s="39" t="s">
        <v>3</v>
      </c>
      <c r="M28" s="93" t="s">
        <v>849</v>
      </c>
      <c r="N28" s="39" t="s">
        <v>3</v>
      </c>
      <c r="O28" s="39" t="s">
        <v>3</v>
      </c>
      <c r="P28" s="39" t="s">
        <v>3</v>
      </c>
      <c r="Q28" s="39" t="s">
        <v>3</v>
      </c>
      <c r="R28" s="39" t="s">
        <v>3</v>
      </c>
      <c r="S28" s="53" t="s">
        <v>447</v>
      </c>
      <c r="T28" s="39" t="s">
        <v>3</v>
      </c>
      <c r="U28" s="36" t="s">
        <v>433</v>
      </c>
      <c r="V28" s="36" t="s">
        <v>434</v>
      </c>
      <c r="W28" s="36" t="s">
        <v>435</v>
      </c>
      <c r="X28" s="264" t="s">
        <v>95</v>
      </c>
      <c r="Y28" s="36" t="s">
        <v>13</v>
      </c>
      <c r="Z28" s="37" t="s">
        <v>848</v>
      </c>
      <c r="AA28" s="92" t="s">
        <v>448</v>
      </c>
      <c r="AB28" s="36" t="s">
        <v>437</v>
      </c>
      <c r="AC28" s="36" t="s">
        <v>442</v>
      </c>
      <c r="AD28" s="36" t="s">
        <v>3</v>
      </c>
      <c r="AE28" s="264"/>
    </row>
    <row r="29" spans="1:31" s="19" customFormat="1" ht="267.75">
      <c r="A29" s="36" t="s">
        <v>429</v>
      </c>
      <c r="B29" s="44" t="s">
        <v>379</v>
      </c>
      <c r="C29" s="22" t="s">
        <v>451</v>
      </c>
      <c r="D29" s="22" t="s">
        <v>452</v>
      </c>
      <c r="E29" s="36" t="s">
        <v>453</v>
      </c>
      <c r="F29" s="264" t="s">
        <v>446</v>
      </c>
      <c r="G29" s="36" t="s">
        <v>11</v>
      </c>
      <c r="H29" s="36" t="s">
        <v>850</v>
      </c>
      <c r="I29" s="65">
        <v>44934</v>
      </c>
      <c r="J29" s="65">
        <v>45292</v>
      </c>
      <c r="K29" s="92" t="s">
        <v>383</v>
      </c>
      <c r="L29" s="39" t="s">
        <v>3</v>
      </c>
      <c r="M29" s="266" t="s">
        <v>865</v>
      </c>
      <c r="N29" s="39" t="s">
        <v>3</v>
      </c>
      <c r="O29" s="39" t="s">
        <v>3</v>
      </c>
      <c r="P29" s="39" t="s">
        <v>3</v>
      </c>
      <c r="Q29" s="39" t="s">
        <v>3</v>
      </c>
      <c r="R29" s="39" t="s">
        <v>3</v>
      </c>
      <c r="S29" s="53" t="s">
        <v>447</v>
      </c>
      <c r="T29" s="39" t="s">
        <v>3</v>
      </c>
      <c r="U29" s="36" t="s">
        <v>433</v>
      </c>
      <c r="V29" s="36" t="s">
        <v>434</v>
      </c>
      <c r="W29" s="36" t="s">
        <v>435</v>
      </c>
      <c r="X29" s="264" t="s">
        <v>95</v>
      </c>
      <c r="Y29" s="264" t="s">
        <v>6</v>
      </c>
      <c r="Z29" s="37" t="s">
        <v>847</v>
      </c>
      <c r="AA29" s="92" t="s">
        <v>454</v>
      </c>
      <c r="AB29" s="36" t="s">
        <v>437</v>
      </c>
      <c r="AC29" s="36" t="s">
        <v>3</v>
      </c>
      <c r="AD29" s="36" t="s">
        <v>3</v>
      </c>
      <c r="AE29" s="264"/>
    </row>
    <row r="30" spans="1:31" s="19" customFormat="1" ht="331.5">
      <c r="A30" s="36" t="s">
        <v>429</v>
      </c>
      <c r="B30" s="44" t="s">
        <v>379</v>
      </c>
      <c r="C30" s="22" t="s">
        <v>455</v>
      </c>
      <c r="D30" s="22" t="s">
        <v>456</v>
      </c>
      <c r="E30" s="36" t="s">
        <v>457</v>
      </c>
      <c r="F30" s="264" t="s">
        <v>413</v>
      </c>
      <c r="G30" s="36" t="s">
        <v>11</v>
      </c>
      <c r="H30" s="36" t="s">
        <v>850</v>
      </c>
      <c r="I30" s="65">
        <v>44934</v>
      </c>
      <c r="J30" s="65">
        <v>45292</v>
      </c>
      <c r="K30" s="92" t="s">
        <v>383</v>
      </c>
      <c r="L30" s="39" t="s">
        <v>3</v>
      </c>
      <c r="M30" s="266" t="s">
        <v>865</v>
      </c>
      <c r="N30" s="39" t="s">
        <v>3</v>
      </c>
      <c r="O30" s="39" t="s">
        <v>3</v>
      </c>
      <c r="P30" s="39" t="s">
        <v>3</v>
      </c>
      <c r="Q30" s="39" t="s">
        <v>3</v>
      </c>
      <c r="R30" s="39" t="s">
        <v>3</v>
      </c>
      <c r="S30" s="53" t="s">
        <v>447</v>
      </c>
      <c r="T30" s="39" t="s">
        <v>3</v>
      </c>
      <c r="U30" s="36" t="s">
        <v>433</v>
      </c>
      <c r="V30" s="36" t="s">
        <v>434</v>
      </c>
      <c r="W30" s="36" t="s">
        <v>435</v>
      </c>
      <c r="X30" s="264" t="s">
        <v>95</v>
      </c>
      <c r="Y30" s="264" t="s">
        <v>6</v>
      </c>
      <c r="Z30" s="37" t="s">
        <v>848</v>
      </c>
      <c r="AA30" s="92" t="s">
        <v>454</v>
      </c>
      <c r="AB30" s="36" t="s">
        <v>437</v>
      </c>
      <c r="AC30" s="36" t="s">
        <v>3</v>
      </c>
      <c r="AD30" s="36" t="s">
        <v>3</v>
      </c>
      <c r="AE30" s="264"/>
    </row>
    <row r="31" spans="1:31" s="27" customFormat="1">
      <c r="A31" s="90" t="s">
        <v>868</v>
      </c>
      <c r="B31" s="90" t="s">
        <v>871</v>
      </c>
      <c r="C31" s="90"/>
      <c r="D31" s="90"/>
      <c r="E31" s="90"/>
      <c r="F31" s="90"/>
      <c r="G31" s="90"/>
      <c r="H31" s="90"/>
      <c r="I31" s="90"/>
      <c r="J31" s="90"/>
      <c r="K31" s="90"/>
      <c r="L31" s="90"/>
      <c r="M31" s="90"/>
      <c r="N31" s="90"/>
      <c r="O31" s="90"/>
      <c r="P31" s="90"/>
      <c r="Q31" s="90"/>
      <c r="R31" s="90"/>
      <c r="S31" s="90"/>
      <c r="T31" s="90"/>
      <c r="U31" s="90"/>
      <c r="V31" s="90" t="s">
        <v>869</v>
      </c>
      <c r="W31" s="90"/>
      <c r="X31" s="90"/>
      <c r="Y31" s="90"/>
      <c r="Z31" s="90"/>
      <c r="AA31" s="90"/>
      <c r="AB31" s="90"/>
      <c r="AC31" s="90"/>
      <c r="AD31" s="90"/>
      <c r="AE31" s="90"/>
    </row>
    <row r="32" spans="1:31" s="18" customFormat="1" ht="89.25">
      <c r="A32" s="207" t="s">
        <v>870</v>
      </c>
      <c r="B32" s="36" t="s">
        <v>871</v>
      </c>
      <c r="C32" s="22" t="s">
        <v>872</v>
      </c>
      <c r="D32" s="22" t="s">
        <v>3</v>
      </c>
      <c r="E32" s="36" t="s">
        <v>460</v>
      </c>
      <c r="F32" s="36" t="s">
        <v>629</v>
      </c>
      <c r="G32" s="36" t="s">
        <v>11</v>
      </c>
      <c r="H32" s="204" t="s">
        <v>873</v>
      </c>
      <c r="I32" s="321">
        <v>45288</v>
      </c>
      <c r="J32" s="322">
        <v>45292</v>
      </c>
      <c r="K32" s="39" t="s">
        <v>28</v>
      </c>
      <c r="L32" s="39" t="s">
        <v>3</v>
      </c>
      <c r="M32" s="323">
        <v>137800</v>
      </c>
      <c r="N32" s="39" t="s">
        <v>3</v>
      </c>
      <c r="O32" s="39" t="s">
        <v>3</v>
      </c>
      <c r="P32" s="39" t="s">
        <v>28</v>
      </c>
      <c r="Q32" s="39" t="s">
        <v>3</v>
      </c>
      <c r="R32" s="223">
        <v>14960</v>
      </c>
      <c r="S32" s="324">
        <v>0.28299999999999997</v>
      </c>
      <c r="T32" s="324">
        <f>S32*60%</f>
        <v>0.16979999999999998</v>
      </c>
      <c r="U32" s="324">
        <f>S32*40%</f>
        <v>0.1132</v>
      </c>
      <c r="V32" s="194" t="s">
        <v>67</v>
      </c>
      <c r="W32" s="325" t="s">
        <v>68</v>
      </c>
      <c r="X32" s="36" t="s">
        <v>874</v>
      </c>
      <c r="Y32" s="36" t="s">
        <v>6</v>
      </c>
      <c r="Z32" s="326" t="s">
        <v>875</v>
      </c>
      <c r="AA32" s="98" t="s">
        <v>876</v>
      </c>
      <c r="AB32" s="36" t="s">
        <v>598</v>
      </c>
      <c r="AC32" s="36" t="s">
        <v>3</v>
      </c>
      <c r="AD32" s="130" t="s">
        <v>3</v>
      </c>
      <c r="AE32" s="36" t="s">
        <v>877</v>
      </c>
    </row>
    <row r="33" spans="1:31" s="18" customFormat="1" ht="89.25">
      <c r="A33" s="207" t="s">
        <v>870</v>
      </c>
      <c r="B33" s="36" t="s">
        <v>871</v>
      </c>
      <c r="C33" s="22" t="s">
        <v>878</v>
      </c>
      <c r="D33" s="22" t="s">
        <v>3</v>
      </c>
      <c r="E33" s="36" t="s">
        <v>879</v>
      </c>
      <c r="F33" s="36" t="s">
        <v>19</v>
      </c>
      <c r="G33" s="36" t="s">
        <v>11</v>
      </c>
      <c r="H33" s="204" t="s">
        <v>873</v>
      </c>
      <c r="I33" s="321">
        <v>45288</v>
      </c>
      <c r="J33" s="322">
        <v>45292</v>
      </c>
      <c r="K33" s="39" t="s">
        <v>28</v>
      </c>
      <c r="L33" s="39" t="s">
        <v>3</v>
      </c>
      <c r="M33" s="323">
        <v>137800</v>
      </c>
      <c r="N33" s="39" t="s">
        <v>3</v>
      </c>
      <c r="O33" s="39" t="s">
        <v>3</v>
      </c>
      <c r="P33" s="39" t="s">
        <v>28</v>
      </c>
      <c r="Q33" s="39" t="s">
        <v>3</v>
      </c>
      <c r="R33" s="223">
        <v>14960</v>
      </c>
      <c r="S33" s="126" t="s">
        <v>3</v>
      </c>
      <c r="T33" s="126" t="s">
        <v>3</v>
      </c>
      <c r="U33" s="126" t="s">
        <v>3</v>
      </c>
      <c r="V33" s="194" t="s">
        <v>880</v>
      </c>
      <c r="W33" s="325" t="s">
        <v>620</v>
      </c>
      <c r="X33" s="36" t="s">
        <v>874</v>
      </c>
      <c r="Y33" s="36" t="s">
        <v>6</v>
      </c>
      <c r="Z33" s="326" t="s">
        <v>875</v>
      </c>
      <c r="AA33" s="98" t="s">
        <v>876</v>
      </c>
      <c r="AB33" s="36" t="s">
        <v>598</v>
      </c>
      <c r="AC33" s="36" t="s">
        <v>3</v>
      </c>
      <c r="AD33" s="130" t="s">
        <v>3</v>
      </c>
      <c r="AE33" s="327" t="s">
        <v>3</v>
      </c>
    </row>
    <row r="34" spans="1:31" s="27" customFormat="1">
      <c r="A34" s="90" t="s">
        <v>881</v>
      </c>
      <c r="B34" s="90" t="s">
        <v>871</v>
      </c>
      <c r="C34" s="90"/>
      <c r="D34" s="90"/>
      <c r="E34" s="90"/>
      <c r="F34" s="90"/>
      <c r="G34" s="90"/>
      <c r="H34" s="90"/>
      <c r="I34" s="90"/>
      <c r="J34" s="90"/>
      <c r="K34" s="90"/>
      <c r="L34" s="90"/>
      <c r="M34" s="90"/>
      <c r="N34" s="90"/>
      <c r="O34" s="90"/>
      <c r="P34" s="90"/>
      <c r="Q34" s="90"/>
      <c r="R34" s="90"/>
      <c r="S34" s="90"/>
      <c r="T34" s="90"/>
      <c r="U34" s="90"/>
      <c r="V34" s="90" t="s">
        <v>869</v>
      </c>
      <c r="W34" s="90"/>
      <c r="X34" s="90"/>
      <c r="Y34" s="90"/>
      <c r="Z34" s="90"/>
      <c r="AA34" s="90"/>
      <c r="AB34" s="90"/>
      <c r="AC34" s="90"/>
      <c r="AD34" s="90"/>
      <c r="AE34" s="90"/>
    </row>
    <row r="35" spans="1:31" s="18" customFormat="1" ht="86.25" customHeight="1">
      <c r="A35" s="207" t="s">
        <v>882</v>
      </c>
      <c r="B35" s="36" t="s">
        <v>871</v>
      </c>
      <c r="C35" s="22" t="s">
        <v>883</v>
      </c>
      <c r="D35" s="22" t="s">
        <v>3</v>
      </c>
      <c r="E35" s="36" t="s">
        <v>565</v>
      </c>
      <c r="F35" s="36" t="s">
        <v>19</v>
      </c>
      <c r="G35" s="36" t="s">
        <v>20</v>
      </c>
      <c r="H35" s="204" t="s">
        <v>873</v>
      </c>
      <c r="I35" s="321">
        <v>45288</v>
      </c>
      <c r="J35" s="322">
        <v>45292</v>
      </c>
      <c r="K35" s="39" t="s">
        <v>28</v>
      </c>
      <c r="L35" s="39" t="s">
        <v>3</v>
      </c>
      <c r="M35" s="328" t="s">
        <v>3</v>
      </c>
      <c r="N35" s="39" t="s">
        <v>3</v>
      </c>
      <c r="O35" s="39" t="s">
        <v>3</v>
      </c>
      <c r="P35" s="39" t="s">
        <v>28</v>
      </c>
      <c r="Q35" s="39" t="s">
        <v>3</v>
      </c>
      <c r="R35" s="126" t="s">
        <v>3</v>
      </c>
      <c r="S35" s="329">
        <v>1.0999999999999999E-2</v>
      </c>
      <c r="T35" s="329">
        <v>1.0999999999999999E-2</v>
      </c>
      <c r="U35" s="329">
        <v>0</v>
      </c>
      <c r="V35" s="126" t="s">
        <v>3</v>
      </c>
      <c r="W35" s="126" t="s">
        <v>3</v>
      </c>
      <c r="X35" s="126" t="s">
        <v>3</v>
      </c>
      <c r="Y35" s="36" t="s">
        <v>13</v>
      </c>
      <c r="Z35" s="126" t="s">
        <v>86</v>
      </c>
      <c r="AA35" s="98" t="s">
        <v>86</v>
      </c>
      <c r="AB35" s="36" t="s">
        <v>598</v>
      </c>
      <c r="AC35" s="36" t="s">
        <v>3</v>
      </c>
      <c r="AD35" s="130" t="s">
        <v>3</v>
      </c>
      <c r="AE35" s="327" t="s">
        <v>3</v>
      </c>
    </row>
    <row r="36" spans="1:31" s="27" customFormat="1">
      <c r="A36" s="90" t="s">
        <v>884</v>
      </c>
      <c r="B36" s="90" t="s">
        <v>871</v>
      </c>
      <c r="C36" s="90"/>
      <c r="D36" s="90"/>
      <c r="E36" s="90"/>
      <c r="F36" s="90"/>
      <c r="G36" s="90"/>
      <c r="H36" s="90"/>
      <c r="I36" s="90"/>
      <c r="J36" s="90"/>
      <c r="K36" s="90"/>
      <c r="L36" s="90"/>
      <c r="M36" s="90"/>
      <c r="N36" s="90"/>
      <c r="O36" s="90"/>
      <c r="P36" s="90"/>
      <c r="Q36" s="90"/>
      <c r="R36" s="90"/>
      <c r="S36" s="90"/>
      <c r="T36" s="90"/>
      <c r="U36" s="90"/>
      <c r="V36" s="90" t="s">
        <v>869</v>
      </c>
      <c r="W36" s="90"/>
      <c r="X36" s="90"/>
      <c r="Y36" s="90"/>
      <c r="Z36" s="90"/>
      <c r="AA36" s="90"/>
      <c r="AB36" s="90"/>
      <c r="AC36" s="90"/>
      <c r="AD36" s="90"/>
      <c r="AE36" s="90"/>
    </row>
    <row r="37" spans="1:31" s="18" customFormat="1" ht="63.75">
      <c r="A37" s="334" t="s">
        <v>885</v>
      </c>
      <c r="B37" s="289" t="s">
        <v>871</v>
      </c>
      <c r="C37" s="22" t="s">
        <v>886</v>
      </c>
      <c r="D37" s="22" t="s">
        <v>3</v>
      </c>
      <c r="E37" s="289" t="s">
        <v>887</v>
      </c>
      <c r="F37" s="36" t="s">
        <v>19</v>
      </c>
      <c r="G37" s="36" t="s">
        <v>11</v>
      </c>
      <c r="H37" s="204" t="s">
        <v>873</v>
      </c>
      <c r="I37" s="321">
        <v>45288</v>
      </c>
      <c r="J37" s="322">
        <v>45292</v>
      </c>
      <c r="K37" s="327" t="s">
        <v>3</v>
      </c>
      <c r="L37" s="327" t="s">
        <v>3</v>
      </c>
      <c r="M37" s="323">
        <v>71628</v>
      </c>
      <c r="N37" s="327" t="s">
        <v>3</v>
      </c>
      <c r="O37" s="289" t="s">
        <v>3</v>
      </c>
      <c r="P37" s="289" t="s">
        <v>3</v>
      </c>
      <c r="Q37" s="327" t="s">
        <v>3</v>
      </c>
      <c r="R37" s="323">
        <v>17545</v>
      </c>
      <c r="S37" s="330">
        <v>0.30399999999999999</v>
      </c>
      <c r="T37" s="330">
        <v>0.20269999999999999</v>
      </c>
      <c r="U37" s="330">
        <v>0.1013</v>
      </c>
      <c r="V37" s="289" t="s">
        <v>637</v>
      </c>
      <c r="W37" s="327" t="s">
        <v>68</v>
      </c>
      <c r="X37" s="289" t="s">
        <v>874</v>
      </c>
      <c r="Y37" s="36" t="s">
        <v>6</v>
      </c>
      <c r="Z37" s="327" t="s">
        <v>888</v>
      </c>
      <c r="AA37" s="327" t="s">
        <v>889</v>
      </c>
      <c r="AB37" s="327" t="s">
        <v>890</v>
      </c>
      <c r="AC37" s="327" t="s">
        <v>891</v>
      </c>
      <c r="AD37" s="327" t="s">
        <v>3</v>
      </c>
      <c r="AE37" s="327" t="s">
        <v>3</v>
      </c>
    </row>
    <row r="38" spans="1:31" s="18" customFormat="1" ht="63.75">
      <c r="A38" s="334" t="s">
        <v>885</v>
      </c>
      <c r="B38" s="289" t="s">
        <v>871</v>
      </c>
      <c r="C38" s="22" t="s">
        <v>892</v>
      </c>
      <c r="D38" s="22" t="s">
        <v>3</v>
      </c>
      <c r="E38" s="289" t="s">
        <v>893</v>
      </c>
      <c r="F38" s="289" t="s">
        <v>40</v>
      </c>
      <c r="G38" s="289" t="s">
        <v>11</v>
      </c>
      <c r="H38" s="204" t="s">
        <v>873</v>
      </c>
      <c r="I38" s="321">
        <v>45288</v>
      </c>
      <c r="J38" s="322">
        <v>45292</v>
      </c>
      <c r="K38" s="327" t="s">
        <v>3</v>
      </c>
      <c r="L38" s="327" t="s">
        <v>3</v>
      </c>
      <c r="M38" s="323">
        <v>137800</v>
      </c>
      <c r="N38" s="289" t="s">
        <v>3</v>
      </c>
      <c r="O38" s="289" t="s">
        <v>3</v>
      </c>
      <c r="P38" s="289" t="s">
        <v>3</v>
      </c>
      <c r="Q38" s="289" t="s">
        <v>3</v>
      </c>
      <c r="R38" s="323">
        <v>71628</v>
      </c>
      <c r="S38" s="331" t="s">
        <v>894</v>
      </c>
      <c r="T38" s="289" t="s">
        <v>3</v>
      </c>
      <c r="U38" s="289" t="s">
        <v>3</v>
      </c>
      <c r="V38" s="289" t="s">
        <v>637</v>
      </c>
      <c r="W38" s="327" t="s">
        <v>68</v>
      </c>
      <c r="X38" s="289" t="s">
        <v>874</v>
      </c>
      <c r="Y38" s="36" t="s">
        <v>6</v>
      </c>
      <c r="Z38" s="327" t="s">
        <v>888</v>
      </c>
      <c r="AA38" s="327" t="s">
        <v>895</v>
      </c>
      <c r="AB38" s="327" t="s">
        <v>890</v>
      </c>
      <c r="AC38" s="327" t="s">
        <v>891</v>
      </c>
      <c r="AD38" s="327" t="s">
        <v>3</v>
      </c>
      <c r="AE38" s="327" t="s">
        <v>3</v>
      </c>
    </row>
    <row r="39" spans="1:31" s="27" customFormat="1">
      <c r="A39" s="90" t="s">
        <v>896</v>
      </c>
      <c r="B39" s="90" t="s">
        <v>871</v>
      </c>
      <c r="C39" s="90"/>
      <c r="D39" s="90"/>
      <c r="E39" s="90"/>
      <c r="F39" s="90"/>
      <c r="G39" s="90"/>
      <c r="H39" s="90"/>
      <c r="I39" s="90"/>
      <c r="J39" s="90"/>
      <c r="K39" s="90"/>
      <c r="L39" s="90"/>
      <c r="M39" s="90"/>
      <c r="N39" s="90"/>
      <c r="O39" s="90"/>
      <c r="P39" s="90"/>
      <c r="Q39" s="90"/>
      <c r="R39" s="90"/>
      <c r="S39" s="90"/>
      <c r="T39" s="90"/>
      <c r="U39" s="90"/>
      <c r="V39" s="90" t="s">
        <v>869</v>
      </c>
      <c r="W39" s="90"/>
      <c r="X39" s="90"/>
      <c r="Y39" s="90"/>
      <c r="Z39" s="90"/>
      <c r="AA39" s="90"/>
      <c r="AB39" s="90"/>
      <c r="AC39" s="90"/>
      <c r="AD39" s="90"/>
      <c r="AE39" s="90"/>
    </row>
    <row r="40" spans="1:31" s="18" customFormat="1" ht="409.5">
      <c r="A40" s="334" t="s">
        <v>897</v>
      </c>
      <c r="B40" s="289" t="s">
        <v>871</v>
      </c>
      <c r="C40" s="22" t="s">
        <v>898</v>
      </c>
      <c r="D40" s="22" t="s">
        <v>3</v>
      </c>
      <c r="E40" s="289" t="s">
        <v>899</v>
      </c>
      <c r="F40" s="36" t="s">
        <v>19</v>
      </c>
      <c r="G40" s="36" t="s">
        <v>11</v>
      </c>
      <c r="H40" s="204" t="s">
        <v>873</v>
      </c>
      <c r="I40" s="321">
        <v>45288</v>
      </c>
      <c r="J40" s="322">
        <v>45292</v>
      </c>
      <c r="K40" s="327" t="s">
        <v>26</v>
      </c>
      <c r="L40" s="332">
        <v>69.2</v>
      </c>
      <c r="M40" s="323">
        <v>137800</v>
      </c>
      <c r="N40" s="289" t="s">
        <v>3</v>
      </c>
      <c r="O40" s="289" t="s">
        <v>3</v>
      </c>
      <c r="P40" s="289" t="s">
        <v>26</v>
      </c>
      <c r="Q40" s="332">
        <v>8.81</v>
      </c>
      <c r="R40" s="323">
        <v>17545</v>
      </c>
      <c r="S40" s="330">
        <v>0.28299999999999997</v>
      </c>
      <c r="T40" s="330">
        <v>0.17</v>
      </c>
      <c r="U40" s="330">
        <v>0.113</v>
      </c>
      <c r="V40" s="333" t="s">
        <v>67</v>
      </c>
      <c r="W40" s="289" t="s">
        <v>68</v>
      </c>
      <c r="X40" s="289" t="s">
        <v>900</v>
      </c>
      <c r="Y40" s="36" t="s">
        <v>13</v>
      </c>
      <c r="Z40" s="289" t="s">
        <v>901</v>
      </c>
      <c r="AA40" s="289" t="s">
        <v>889</v>
      </c>
      <c r="AB40" s="289" t="s">
        <v>902</v>
      </c>
      <c r="AC40" s="327" t="s">
        <v>3</v>
      </c>
      <c r="AD40" s="327" t="s">
        <v>3</v>
      </c>
      <c r="AE40" s="327" t="s">
        <v>3</v>
      </c>
    </row>
    <row r="41" spans="1:31" s="27" customFormat="1">
      <c r="A41" s="90" t="s">
        <v>903</v>
      </c>
      <c r="B41" s="90" t="s">
        <v>871</v>
      </c>
      <c r="C41" s="90"/>
      <c r="D41" s="90"/>
      <c r="E41" s="90"/>
      <c r="F41" s="90"/>
      <c r="G41" s="90"/>
      <c r="H41" s="90"/>
      <c r="I41" s="90"/>
      <c r="J41" s="90"/>
      <c r="K41" s="90"/>
      <c r="L41" s="90"/>
      <c r="M41" s="90"/>
      <c r="N41" s="90"/>
      <c r="O41" s="90"/>
      <c r="P41" s="90"/>
      <c r="Q41" s="90"/>
      <c r="R41" s="90"/>
      <c r="S41" s="90"/>
      <c r="T41" s="90"/>
      <c r="U41" s="90"/>
      <c r="V41" s="90" t="s">
        <v>869</v>
      </c>
      <c r="W41" s="90"/>
      <c r="X41" s="90"/>
      <c r="Y41" s="90"/>
      <c r="Z41" s="90"/>
      <c r="AA41" s="90"/>
      <c r="AB41" s="90"/>
      <c r="AC41" s="90"/>
      <c r="AD41" s="90"/>
      <c r="AE41" s="90"/>
    </row>
    <row r="42" spans="1:31" s="18" customFormat="1" ht="409.5">
      <c r="A42" s="334" t="s">
        <v>904</v>
      </c>
      <c r="B42" s="289" t="s">
        <v>871</v>
      </c>
      <c r="C42" s="22" t="s">
        <v>905</v>
      </c>
      <c r="D42" s="22" t="s">
        <v>3</v>
      </c>
      <c r="E42" s="289" t="s">
        <v>906</v>
      </c>
      <c r="F42" s="36" t="s">
        <v>19</v>
      </c>
      <c r="G42" s="36" t="s">
        <v>11</v>
      </c>
      <c r="H42" s="204" t="s">
        <v>873</v>
      </c>
      <c r="I42" s="321">
        <v>45288</v>
      </c>
      <c r="J42" s="322">
        <v>45292</v>
      </c>
      <c r="K42" s="327" t="s">
        <v>26</v>
      </c>
      <c r="L42" s="332">
        <v>35.97</v>
      </c>
      <c r="M42" s="323">
        <v>71628</v>
      </c>
      <c r="N42" s="289" t="s">
        <v>3</v>
      </c>
      <c r="O42" s="289" t="s">
        <v>3</v>
      </c>
      <c r="P42" s="289" t="s">
        <v>3</v>
      </c>
      <c r="Q42" s="289" t="s">
        <v>3</v>
      </c>
      <c r="R42" s="289" t="s">
        <v>3</v>
      </c>
      <c r="S42" s="330">
        <v>4.0000000000000001E-3</v>
      </c>
      <c r="T42" s="330">
        <v>4.0000000000000001E-3</v>
      </c>
      <c r="U42" s="330">
        <v>0</v>
      </c>
      <c r="V42" s="289" t="s">
        <v>3</v>
      </c>
      <c r="W42" s="289" t="s">
        <v>68</v>
      </c>
      <c r="X42" s="289" t="s">
        <v>900</v>
      </c>
      <c r="Y42" s="36" t="s">
        <v>13</v>
      </c>
      <c r="Z42" s="289" t="s">
        <v>907</v>
      </c>
      <c r="AA42" s="289" t="s">
        <v>632</v>
      </c>
      <c r="AB42" s="289" t="s">
        <v>902</v>
      </c>
      <c r="AC42" s="327" t="s">
        <v>3</v>
      </c>
      <c r="AD42" s="327" t="s">
        <v>3</v>
      </c>
      <c r="AE42" s="327" t="s">
        <v>3</v>
      </c>
    </row>
    <row r="43" spans="1:31" s="27" customFormat="1">
      <c r="A43" s="90" t="s">
        <v>908</v>
      </c>
      <c r="B43" s="90" t="s">
        <v>871</v>
      </c>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row>
    <row r="44" spans="1:31" s="18" customFormat="1" ht="102">
      <c r="A44" s="207" t="s">
        <v>908</v>
      </c>
      <c r="B44" s="289" t="s">
        <v>871</v>
      </c>
      <c r="C44" s="22" t="s">
        <v>909</v>
      </c>
      <c r="D44" s="22" t="s">
        <v>198</v>
      </c>
      <c r="E44" s="36" t="s">
        <v>460</v>
      </c>
      <c r="F44" s="36" t="s">
        <v>19</v>
      </c>
      <c r="G44" s="36" t="s">
        <v>11</v>
      </c>
      <c r="H44" s="204" t="s">
        <v>873</v>
      </c>
      <c r="I44" s="321">
        <v>45288</v>
      </c>
      <c r="J44" s="112">
        <v>45292</v>
      </c>
      <c r="K44" s="39" t="s">
        <v>28</v>
      </c>
      <c r="L44" s="36" t="s">
        <v>198</v>
      </c>
      <c r="M44" s="323">
        <v>137800</v>
      </c>
      <c r="N44" s="36" t="s">
        <v>198</v>
      </c>
      <c r="O44" s="36" t="s">
        <v>198</v>
      </c>
      <c r="P44" s="39"/>
      <c r="Q44" s="36" t="s">
        <v>198</v>
      </c>
      <c r="R44" s="323">
        <v>17545</v>
      </c>
      <c r="S44" s="324">
        <v>0.28000000000000003</v>
      </c>
      <c r="T44" s="324">
        <v>0.16800000000000001</v>
      </c>
      <c r="U44" s="324">
        <v>0.112</v>
      </c>
      <c r="V44" s="39" t="s">
        <v>3</v>
      </c>
      <c r="W44" s="39" t="s">
        <v>910</v>
      </c>
      <c r="X44" s="36" t="s">
        <v>911</v>
      </c>
      <c r="Y44" s="36" t="s">
        <v>6</v>
      </c>
      <c r="Z44" s="36" t="s">
        <v>912</v>
      </c>
      <c r="AA44" s="95" t="s">
        <v>913</v>
      </c>
      <c r="AB44" s="36" t="s">
        <v>914</v>
      </c>
      <c r="AC44" s="36" t="s">
        <v>198</v>
      </c>
      <c r="AD44" s="130" t="s">
        <v>198</v>
      </c>
      <c r="AE44" s="327" t="s">
        <v>3</v>
      </c>
    </row>
    <row r="45" spans="1:31" s="27" customFormat="1">
      <c r="A45" s="90" t="s">
        <v>915</v>
      </c>
      <c r="B45" s="90" t="s">
        <v>871</v>
      </c>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row>
    <row r="46" spans="1:31" s="18" customFormat="1" ht="102">
      <c r="A46" s="36" t="s">
        <v>916</v>
      </c>
      <c r="B46" s="289" t="s">
        <v>871</v>
      </c>
      <c r="C46" s="22" t="s">
        <v>917</v>
      </c>
      <c r="D46" s="22" t="s">
        <v>198</v>
      </c>
      <c r="E46" s="36" t="s">
        <v>918</v>
      </c>
      <c r="F46" s="36" t="s">
        <v>19</v>
      </c>
      <c r="G46" s="36" t="s">
        <v>11</v>
      </c>
      <c r="H46" s="204" t="s">
        <v>873</v>
      </c>
      <c r="I46" s="321">
        <v>45289</v>
      </c>
      <c r="J46" s="112">
        <v>45292</v>
      </c>
      <c r="K46" s="39" t="s">
        <v>28</v>
      </c>
      <c r="L46" s="36" t="s">
        <v>198</v>
      </c>
      <c r="M46" s="323">
        <v>71628</v>
      </c>
      <c r="N46" s="36" t="s">
        <v>198</v>
      </c>
      <c r="O46" s="36" t="s">
        <v>198</v>
      </c>
      <c r="P46" s="39"/>
      <c r="Q46" s="36" t="s">
        <v>198</v>
      </c>
      <c r="R46" s="126" t="s">
        <v>3</v>
      </c>
      <c r="S46" s="126" t="s">
        <v>3</v>
      </c>
      <c r="T46" s="126" t="s">
        <v>3</v>
      </c>
      <c r="U46" s="126" t="s">
        <v>3</v>
      </c>
      <c r="V46" s="39" t="s">
        <v>3</v>
      </c>
      <c r="W46" s="39" t="s">
        <v>649</v>
      </c>
      <c r="X46" s="36" t="s">
        <v>911</v>
      </c>
      <c r="Y46" s="36" t="s">
        <v>6</v>
      </c>
      <c r="Z46" s="36" t="s">
        <v>912</v>
      </c>
      <c r="AA46" s="36" t="s">
        <v>198</v>
      </c>
      <c r="AB46" s="36"/>
      <c r="AC46" s="36" t="s">
        <v>198</v>
      </c>
      <c r="AD46" s="130" t="s">
        <v>198</v>
      </c>
      <c r="AE46" s="327" t="s">
        <v>3</v>
      </c>
    </row>
    <row r="47" spans="1:31" s="18" customFormat="1" ht="102">
      <c r="A47" s="36" t="s">
        <v>916</v>
      </c>
      <c r="B47" s="289" t="s">
        <v>871</v>
      </c>
      <c r="C47" s="22" t="s">
        <v>919</v>
      </c>
      <c r="D47" s="22" t="s">
        <v>198</v>
      </c>
      <c r="E47" s="36" t="s">
        <v>920</v>
      </c>
      <c r="F47" s="36" t="s">
        <v>19</v>
      </c>
      <c r="G47" s="36" t="s">
        <v>11</v>
      </c>
      <c r="H47" s="204" t="s">
        <v>873</v>
      </c>
      <c r="I47" s="321">
        <v>45289</v>
      </c>
      <c r="J47" s="112">
        <v>45292</v>
      </c>
      <c r="K47" s="39" t="s">
        <v>28</v>
      </c>
      <c r="L47" s="36" t="s">
        <v>198</v>
      </c>
      <c r="M47" s="323">
        <v>71628</v>
      </c>
      <c r="N47" s="36" t="s">
        <v>198</v>
      </c>
      <c r="O47" s="36" t="s">
        <v>198</v>
      </c>
      <c r="P47" s="39"/>
      <c r="Q47" s="36" t="s">
        <v>198</v>
      </c>
      <c r="R47" s="323">
        <v>17545</v>
      </c>
      <c r="S47" s="324">
        <v>0.28799999999999998</v>
      </c>
      <c r="T47" s="324">
        <v>0.192</v>
      </c>
      <c r="U47" s="324">
        <v>9.6000000000000002E-2</v>
      </c>
      <c r="V47" s="36" t="s">
        <v>67</v>
      </c>
      <c r="W47" s="39" t="s">
        <v>910</v>
      </c>
      <c r="X47" s="36" t="s">
        <v>911</v>
      </c>
      <c r="Y47" s="36" t="s">
        <v>6</v>
      </c>
      <c r="Z47" s="36" t="s">
        <v>912</v>
      </c>
      <c r="AA47" s="95" t="s">
        <v>913</v>
      </c>
      <c r="AB47" s="36" t="s">
        <v>914</v>
      </c>
      <c r="AC47" s="36" t="s">
        <v>198</v>
      </c>
      <c r="AD47" s="130" t="s">
        <v>198</v>
      </c>
      <c r="AE47" s="327" t="s">
        <v>3</v>
      </c>
    </row>
    <row r="48" spans="1:31" s="18" customFormat="1" ht="102">
      <c r="A48" s="36" t="s">
        <v>916</v>
      </c>
      <c r="B48" s="289" t="s">
        <v>871</v>
      </c>
      <c r="C48" s="22" t="s">
        <v>921</v>
      </c>
      <c r="D48" s="22" t="s">
        <v>198</v>
      </c>
      <c r="E48" s="36" t="s">
        <v>893</v>
      </c>
      <c r="F48" s="36" t="s">
        <v>38</v>
      </c>
      <c r="G48" s="36" t="s">
        <v>11</v>
      </c>
      <c r="H48" s="204" t="s">
        <v>873</v>
      </c>
      <c r="I48" s="321">
        <v>45289</v>
      </c>
      <c r="J48" s="112">
        <v>45292</v>
      </c>
      <c r="K48" s="39" t="s">
        <v>28</v>
      </c>
      <c r="L48" s="36" t="s">
        <v>198</v>
      </c>
      <c r="M48" s="323">
        <v>137800</v>
      </c>
      <c r="N48" s="36" t="s">
        <v>198</v>
      </c>
      <c r="O48" s="36" t="s">
        <v>198</v>
      </c>
      <c r="P48" s="39"/>
      <c r="Q48" s="36" t="s">
        <v>198</v>
      </c>
      <c r="R48" s="323">
        <v>71628</v>
      </c>
      <c r="S48" s="126" t="s">
        <v>654</v>
      </c>
      <c r="T48" s="126" t="s">
        <v>3</v>
      </c>
      <c r="U48" s="126" t="s">
        <v>3</v>
      </c>
      <c r="V48" s="36" t="s">
        <v>67</v>
      </c>
      <c r="W48" s="39" t="s">
        <v>910</v>
      </c>
      <c r="X48" s="36" t="s">
        <v>911</v>
      </c>
      <c r="Y48" s="36" t="s">
        <v>6</v>
      </c>
      <c r="Z48" s="36" t="s">
        <v>912</v>
      </c>
      <c r="AA48" s="95" t="s">
        <v>913</v>
      </c>
      <c r="AB48" s="36" t="s">
        <v>914</v>
      </c>
      <c r="AC48" s="36" t="s">
        <v>198</v>
      </c>
      <c r="AD48" s="130" t="s">
        <v>198</v>
      </c>
      <c r="AE48" s="327" t="s">
        <v>3</v>
      </c>
    </row>
    <row r="49" spans="1:32" s="27" customFormat="1">
      <c r="A49" s="35" t="s">
        <v>63</v>
      </c>
      <c r="B49" s="35" t="s">
        <v>64</v>
      </c>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9"/>
      <c r="AE49" s="28"/>
    </row>
    <row r="50" spans="1:32" s="18" customFormat="1" ht="409.5">
      <c r="A50" s="36" t="s">
        <v>63</v>
      </c>
      <c r="B50" s="36" t="s">
        <v>64</v>
      </c>
      <c r="C50" s="22" t="s">
        <v>65</v>
      </c>
      <c r="D50" s="22" t="s">
        <v>3</v>
      </c>
      <c r="E50" s="36" t="s">
        <v>66</v>
      </c>
      <c r="F50" s="36" t="s">
        <v>19</v>
      </c>
      <c r="G50" s="36" t="s">
        <v>11</v>
      </c>
      <c r="H50" s="37" t="s">
        <v>535</v>
      </c>
      <c r="I50" s="65">
        <v>45273</v>
      </c>
      <c r="J50" s="38">
        <v>45292</v>
      </c>
      <c r="K50" s="39" t="s">
        <v>26</v>
      </c>
      <c r="L50" s="37" t="s">
        <v>863</v>
      </c>
      <c r="M50" s="124">
        <v>71628</v>
      </c>
      <c r="N50" s="36" t="s">
        <v>3</v>
      </c>
      <c r="O50" s="36" t="s">
        <v>3</v>
      </c>
      <c r="P50" s="36" t="s">
        <v>3</v>
      </c>
      <c r="Q50" s="37" t="s">
        <v>531</v>
      </c>
      <c r="R50" s="125">
        <v>18110</v>
      </c>
      <c r="S50" s="126">
        <v>0.27600000000000002</v>
      </c>
      <c r="T50" s="126">
        <v>0.19639999999999999</v>
      </c>
      <c r="U50" s="126">
        <v>7.9600000000000004E-2</v>
      </c>
      <c r="V50" s="37" t="s">
        <v>67</v>
      </c>
      <c r="W50" s="36" t="s">
        <v>68</v>
      </c>
      <c r="X50" s="36" t="s">
        <v>69</v>
      </c>
      <c r="Y50" s="36" t="s">
        <v>13</v>
      </c>
      <c r="Z50" s="36" t="s">
        <v>70</v>
      </c>
      <c r="AA50" s="36" t="s">
        <v>71</v>
      </c>
      <c r="AB50" s="40" t="s">
        <v>532</v>
      </c>
      <c r="AC50" s="36" t="s">
        <v>3</v>
      </c>
      <c r="AD50" s="36" t="s">
        <v>3</v>
      </c>
      <c r="AE50" s="37" t="s">
        <v>533</v>
      </c>
      <c r="AF50" s="144"/>
    </row>
    <row r="51" spans="1:32" s="18" customFormat="1" ht="354.6" customHeight="1">
      <c r="A51" s="36" t="s">
        <v>63</v>
      </c>
      <c r="B51" s="36" t="s">
        <v>64</v>
      </c>
      <c r="C51" s="22" t="s">
        <v>72</v>
      </c>
      <c r="D51" s="22" t="s">
        <v>3</v>
      </c>
      <c r="E51" s="36" t="s">
        <v>73</v>
      </c>
      <c r="F51" s="36" t="s">
        <v>40</v>
      </c>
      <c r="G51" s="36" t="s">
        <v>11</v>
      </c>
      <c r="H51" s="37" t="s">
        <v>535</v>
      </c>
      <c r="I51" s="65">
        <v>45273</v>
      </c>
      <c r="J51" s="38">
        <v>45292</v>
      </c>
      <c r="K51" s="39" t="s">
        <v>26</v>
      </c>
      <c r="L51" s="37" t="s">
        <v>534</v>
      </c>
      <c r="M51" s="124">
        <v>137800</v>
      </c>
      <c r="N51" s="36" t="s">
        <v>3</v>
      </c>
      <c r="O51" s="36" t="s">
        <v>3</v>
      </c>
      <c r="P51" s="36" t="s">
        <v>26</v>
      </c>
      <c r="Q51" s="37" t="s">
        <v>863</v>
      </c>
      <c r="R51" s="127">
        <v>71628</v>
      </c>
      <c r="S51" s="36" t="s">
        <v>74</v>
      </c>
      <c r="T51" s="36" t="s">
        <v>75</v>
      </c>
      <c r="U51" s="36" t="s">
        <v>75</v>
      </c>
      <c r="V51" s="37" t="s">
        <v>67</v>
      </c>
      <c r="W51" s="36" t="s">
        <v>68</v>
      </c>
      <c r="X51" s="36" t="s">
        <v>69</v>
      </c>
      <c r="Y51" s="36" t="s">
        <v>13</v>
      </c>
      <c r="Z51" s="36" t="s">
        <v>70</v>
      </c>
      <c r="AA51" s="36" t="s">
        <v>76</v>
      </c>
      <c r="AB51" s="40" t="s">
        <v>532</v>
      </c>
      <c r="AC51" s="36" t="s">
        <v>3</v>
      </c>
      <c r="AD51" s="36" t="s">
        <v>3</v>
      </c>
      <c r="AE51" s="37" t="s">
        <v>533</v>
      </c>
    </row>
    <row r="52" spans="1:32" s="18" customFormat="1" ht="254.45" customHeight="1">
      <c r="A52" s="36" t="s">
        <v>63</v>
      </c>
      <c r="B52" s="36" t="s">
        <v>64</v>
      </c>
      <c r="C52" s="22" t="s">
        <v>77</v>
      </c>
      <c r="D52" s="22" t="s">
        <v>3</v>
      </c>
      <c r="E52" s="36" t="s">
        <v>78</v>
      </c>
      <c r="F52" s="36" t="s">
        <v>40</v>
      </c>
      <c r="G52" s="36" t="s">
        <v>11</v>
      </c>
      <c r="H52" s="37" t="s">
        <v>535</v>
      </c>
      <c r="I52" s="65">
        <v>45273</v>
      </c>
      <c r="J52" s="38">
        <v>45292</v>
      </c>
      <c r="K52" s="39" t="s">
        <v>3</v>
      </c>
      <c r="L52" s="128" t="s">
        <v>79</v>
      </c>
      <c r="M52" s="36" t="s">
        <v>79</v>
      </c>
      <c r="N52" s="36" t="s">
        <v>79</v>
      </c>
      <c r="O52" s="36" t="s">
        <v>79</v>
      </c>
      <c r="P52" s="36" t="s">
        <v>79</v>
      </c>
      <c r="Q52" s="36" t="s">
        <v>79</v>
      </c>
      <c r="R52" s="36" t="s">
        <v>79</v>
      </c>
      <c r="S52" s="36" t="s">
        <v>79</v>
      </c>
      <c r="T52" s="36" t="s">
        <v>79</v>
      </c>
      <c r="U52" s="36" t="s">
        <v>79</v>
      </c>
      <c r="V52" s="37" t="s">
        <v>67</v>
      </c>
      <c r="W52" s="36" t="s">
        <v>68</v>
      </c>
      <c r="X52" s="36" t="s">
        <v>79</v>
      </c>
      <c r="Y52" s="36" t="s">
        <v>13</v>
      </c>
      <c r="Z52" s="36" t="s">
        <v>80</v>
      </c>
      <c r="AA52" s="36" t="s">
        <v>79</v>
      </c>
      <c r="AB52" s="36" t="s">
        <v>81</v>
      </c>
      <c r="AC52" s="36" t="s">
        <v>3</v>
      </c>
      <c r="AD52" s="36" t="s">
        <v>3</v>
      </c>
      <c r="AE52" s="37" t="s">
        <v>533</v>
      </c>
    </row>
    <row r="53" spans="1:32" s="27" customFormat="1">
      <c r="A53" s="35" t="s">
        <v>82</v>
      </c>
      <c r="B53" s="35" t="s">
        <v>64</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9"/>
      <c r="AE53" s="28"/>
    </row>
    <row r="54" spans="1:32" s="18" customFormat="1" ht="358.9" customHeight="1">
      <c r="A54" s="36" t="s">
        <v>63</v>
      </c>
      <c r="B54" s="36" t="s">
        <v>64</v>
      </c>
      <c r="C54" s="22" t="s">
        <v>83</v>
      </c>
      <c r="D54" s="22" t="s">
        <v>3</v>
      </c>
      <c r="E54" s="36" t="s">
        <v>84</v>
      </c>
      <c r="F54" s="36" t="s">
        <v>19</v>
      </c>
      <c r="G54" s="36" t="s">
        <v>11</v>
      </c>
      <c r="H54" s="37" t="s">
        <v>535</v>
      </c>
      <c r="I54" s="65">
        <v>45273</v>
      </c>
      <c r="J54" s="38">
        <v>45292</v>
      </c>
      <c r="K54" s="39" t="s">
        <v>26</v>
      </c>
      <c r="L54" s="37" t="s">
        <v>863</v>
      </c>
      <c r="M54" s="127">
        <v>71628</v>
      </c>
      <c r="N54" s="36" t="s">
        <v>3</v>
      </c>
      <c r="O54" s="36" t="s">
        <v>3</v>
      </c>
      <c r="P54" s="36" t="s">
        <v>3</v>
      </c>
      <c r="Q54" s="36" t="s">
        <v>3</v>
      </c>
      <c r="R54" s="36" t="s">
        <v>3</v>
      </c>
      <c r="S54" s="242">
        <v>2.5999999999999999E-3</v>
      </c>
      <c r="T54" s="242">
        <v>2.5999999999999999E-3</v>
      </c>
      <c r="U54" s="242">
        <v>0</v>
      </c>
      <c r="V54" s="36" t="s">
        <v>3</v>
      </c>
      <c r="W54" s="36" t="s">
        <v>85</v>
      </c>
      <c r="X54" s="36" t="s">
        <v>69</v>
      </c>
      <c r="Y54" s="36" t="s">
        <v>13</v>
      </c>
      <c r="Z54" s="36" t="s">
        <v>70</v>
      </c>
      <c r="AA54" s="36" t="s">
        <v>86</v>
      </c>
      <c r="AB54" s="40" t="s">
        <v>532</v>
      </c>
      <c r="AC54" s="36" t="s">
        <v>3</v>
      </c>
      <c r="AD54" s="36" t="s">
        <v>3</v>
      </c>
      <c r="AE54" s="37" t="s">
        <v>533</v>
      </c>
      <c r="AF54" s="144"/>
    </row>
    <row r="55" spans="1:32" s="27" customFormat="1">
      <c r="A55" s="35" t="s">
        <v>864</v>
      </c>
      <c r="B55" s="35" t="s">
        <v>64</v>
      </c>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9"/>
      <c r="AE55" s="28"/>
    </row>
    <row r="56" spans="1:32" s="18" customFormat="1" ht="409.5">
      <c r="A56" s="97" t="s">
        <v>458</v>
      </c>
      <c r="B56" s="36" t="s">
        <v>64</v>
      </c>
      <c r="C56" s="22" t="s">
        <v>459</v>
      </c>
      <c r="D56" s="263" t="s">
        <v>3</v>
      </c>
      <c r="E56" s="36" t="s">
        <v>460</v>
      </c>
      <c r="F56" s="36" t="s">
        <v>19</v>
      </c>
      <c r="G56" s="98" t="s">
        <v>11</v>
      </c>
      <c r="H56" s="37" t="s">
        <v>535</v>
      </c>
      <c r="I56" s="65">
        <v>45273</v>
      </c>
      <c r="J56" s="38">
        <v>45292</v>
      </c>
      <c r="K56" s="39" t="s">
        <v>3</v>
      </c>
      <c r="L56" s="39" t="s">
        <v>461</v>
      </c>
      <c r="M56" s="67">
        <v>137800</v>
      </c>
      <c r="N56" s="39" t="s">
        <v>3</v>
      </c>
      <c r="O56" s="39" t="s">
        <v>3</v>
      </c>
      <c r="P56" s="39" t="s">
        <v>3</v>
      </c>
      <c r="Q56" s="39" t="s">
        <v>3</v>
      </c>
      <c r="R56" s="51">
        <v>20935</v>
      </c>
      <c r="S56" s="126">
        <v>0.22500000000000001</v>
      </c>
      <c r="T56" s="126">
        <v>0.15</v>
      </c>
      <c r="U56" s="126">
        <v>7.4999999999999997E-2</v>
      </c>
      <c r="V56" s="39" t="s">
        <v>462</v>
      </c>
      <c r="W56" s="36" t="s">
        <v>463</v>
      </c>
      <c r="X56" s="36" t="s">
        <v>464</v>
      </c>
      <c r="Y56" s="36" t="s">
        <v>13</v>
      </c>
      <c r="Z56" s="98" t="s">
        <v>465</v>
      </c>
      <c r="AA56" s="36" t="s">
        <v>76</v>
      </c>
      <c r="AB56" s="40" t="s">
        <v>582</v>
      </c>
      <c r="AC56" s="36" t="s">
        <v>81</v>
      </c>
      <c r="AD56" s="36" t="s">
        <v>81</v>
      </c>
      <c r="AE56" s="36" t="s">
        <v>466</v>
      </c>
    </row>
    <row r="57" spans="1:32" s="27" customFormat="1">
      <c r="A57" s="35" t="s">
        <v>467</v>
      </c>
      <c r="B57" s="35" t="s">
        <v>64</v>
      </c>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9"/>
      <c r="AE57" s="28"/>
    </row>
    <row r="58" spans="1:32" s="18" customFormat="1" ht="276" customHeight="1">
      <c r="A58" s="98" t="s">
        <v>467</v>
      </c>
      <c r="B58" s="36" t="s">
        <v>64</v>
      </c>
      <c r="C58" s="263" t="s">
        <v>468</v>
      </c>
      <c r="D58" s="22" t="s">
        <v>3</v>
      </c>
      <c r="E58" s="98" t="s">
        <v>469</v>
      </c>
      <c r="F58" s="36" t="s">
        <v>19</v>
      </c>
      <c r="G58" s="36" t="s">
        <v>11</v>
      </c>
      <c r="H58" s="37" t="s">
        <v>535</v>
      </c>
      <c r="I58" s="65">
        <v>45281</v>
      </c>
      <c r="J58" s="99">
        <v>45292</v>
      </c>
      <c r="K58" s="39" t="s">
        <v>383</v>
      </c>
      <c r="L58" s="100" t="s">
        <v>81</v>
      </c>
      <c r="M58" s="255">
        <v>79252</v>
      </c>
      <c r="N58" s="36" t="s">
        <v>3</v>
      </c>
      <c r="O58" s="36" t="s">
        <v>3</v>
      </c>
      <c r="P58" s="36" t="s">
        <v>28</v>
      </c>
      <c r="Q58" s="36" t="s">
        <v>81</v>
      </c>
      <c r="R58" s="256">
        <v>14955</v>
      </c>
      <c r="S58" s="257">
        <v>0.26</v>
      </c>
      <c r="T58" s="257">
        <v>0.19739999999999999</v>
      </c>
      <c r="U58" s="257">
        <v>6.2600000000000003E-2</v>
      </c>
      <c r="V58" s="40" t="s">
        <v>67</v>
      </c>
      <c r="W58" s="98" t="s">
        <v>470</v>
      </c>
      <c r="X58" s="36" t="s">
        <v>471</v>
      </c>
      <c r="Y58" s="36" t="s">
        <v>6</v>
      </c>
      <c r="Z58" s="98" t="s">
        <v>472</v>
      </c>
      <c r="AA58" s="36" t="s">
        <v>76</v>
      </c>
      <c r="AB58" s="40" t="s">
        <v>588</v>
      </c>
      <c r="AC58" s="36" t="s">
        <v>3</v>
      </c>
      <c r="AD58" s="36" t="s">
        <v>3</v>
      </c>
      <c r="AE58" s="37" t="s">
        <v>589</v>
      </c>
    </row>
    <row r="59" spans="1:32" s="18" customFormat="1" ht="276" customHeight="1">
      <c r="A59" s="98" t="s">
        <v>467</v>
      </c>
      <c r="B59" s="36" t="s">
        <v>64</v>
      </c>
      <c r="C59" s="263" t="s">
        <v>473</v>
      </c>
      <c r="D59" s="22" t="s">
        <v>3</v>
      </c>
      <c r="E59" s="98" t="s">
        <v>474</v>
      </c>
      <c r="F59" s="36" t="s">
        <v>19</v>
      </c>
      <c r="G59" s="36" t="s">
        <v>11</v>
      </c>
      <c r="H59" s="37" t="s">
        <v>535</v>
      </c>
      <c r="I59" s="65">
        <v>45281</v>
      </c>
      <c r="J59" s="99">
        <v>45292</v>
      </c>
      <c r="K59" s="39" t="s">
        <v>383</v>
      </c>
      <c r="L59" s="100" t="s">
        <v>81</v>
      </c>
      <c r="M59" s="255">
        <v>79252</v>
      </c>
      <c r="N59" s="36" t="s">
        <v>3</v>
      </c>
      <c r="O59" s="36" t="s">
        <v>3</v>
      </c>
      <c r="P59" s="36" t="s">
        <v>28</v>
      </c>
      <c r="Q59" s="36" t="s">
        <v>81</v>
      </c>
      <c r="R59" s="256">
        <v>14955</v>
      </c>
      <c r="S59" s="258">
        <v>0.26</v>
      </c>
      <c r="T59" s="258">
        <v>0.1507</v>
      </c>
      <c r="U59" s="258">
        <v>0.10929999999999999</v>
      </c>
      <c r="V59" s="40" t="s">
        <v>67</v>
      </c>
      <c r="W59" s="98" t="s">
        <v>470</v>
      </c>
      <c r="X59" s="36" t="s">
        <v>471</v>
      </c>
      <c r="Y59" s="36" t="s">
        <v>6</v>
      </c>
      <c r="Z59" s="98" t="s">
        <v>472</v>
      </c>
      <c r="AA59" s="36" t="s">
        <v>76</v>
      </c>
      <c r="AB59" s="40" t="s">
        <v>588</v>
      </c>
      <c r="AC59" s="36" t="s">
        <v>3</v>
      </c>
      <c r="AD59" s="36" t="s">
        <v>3</v>
      </c>
      <c r="AE59" s="37" t="s">
        <v>589</v>
      </c>
    </row>
    <row r="60" spans="1:32" s="18" customFormat="1" ht="382.5">
      <c r="A60" s="98" t="s">
        <v>467</v>
      </c>
      <c r="B60" s="36" t="s">
        <v>64</v>
      </c>
      <c r="C60" s="263" t="s">
        <v>475</v>
      </c>
      <c r="D60" s="22" t="s">
        <v>3</v>
      </c>
      <c r="E60" s="98" t="s">
        <v>476</v>
      </c>
      <c r="F60" s="36" t="s">
        <v>19</v>
      </c>
      <c r="G60" s="36" t="s">
        <v>11</v>
      </c>
      <c r="H60" s="37" t="s">
        <v>535</v>
      </c>
      <c r="I60" s="65">
        <v>45281</v>
      </c>
      <c r="J60" s="99">
        <v>45292</v>
      </c>
      <c r="K60" s="39" t="s">
        <v>383</v>
      </c>
      <c r="L60" s="100" t="s">
        <v>81</v>
      </c>
      <c r="M60" s="255">
        <v>79252</v>
      </c>
      <c r="N60" s="36" t="s">
        <v>3</v>
      </c>
      <c r="O60" s="36" t="s">
        <v>3</v>
      </c>
      <c r="P60" s="36" t="s">
        <v>28</v>
      </c>
      <c r="Q60" s="36" t="s">
        <v>81</v>
      </c>
      <c r="R60" s="256">
        <v>14955</v>
      </c>
      <c r="S60" s="258">
        <v>0.26</v>
      </c>
      <c r="T60" s="258">
        <v>0.14949999999999999</v>
      </c>
      <c r="U60" s="258">
        <v>0.1105</v>
      </c>
      <c r="V60" s="40" t="s">
        <v>67</v>
      </c>
      <c r="W60" s="98" t="s">
        <v>470</v>
      </c>
      <c r="X60" s="36" t="s">
        <v>471</v>
      </c>
      <c r="Y60" s="36" t="s">
        <v>6</v>
      </c>
      <c r="Z60" s="98" t="s">
        <v>472</v>
      </c>
      <c r="AA60" s="36" t="s">
        <v>76</v>
      </c>
      <c r="AB60" s="40" t="s">
        <v>588</v>
      </c>
      <c r="AC60" s="36" t="s">
        <v>3</v>
      </c>
      <c r="AD60" s="36" t="s">
        <v>3</v>
      </c>
      <c r="AE60" s="37" t="s">
        <v>589</v>
      </c>
    </row>
    <row r="61" spans="1:32" s="18" customFormat="1" ht="382.5">
      <c r="A61" s="98" t="s">
        <v>467</v>
      </c>
      <c r="B61" s="36" t="s">
        <v>64</v>
      </c>
      <c r="C61" s="263" t="s">
        <v>477</v>
      </c>
      <c r="D61" s="22" t="s">
        <v>3</v>
      </c>
      <c r="E61" s="98" t="s">
        <v>478</v>
      </c>
      <c r="F61" s="36" t="s">
        <v>19</v>
      </c>
      <c r="G61" s="36" t="s">
        <v>11</v>
      </c>
      <c r="H61" s="37" t="s">
        <v>535</v>
      </c>
      <c r="I61" s="65">
        <v>45281</v>
      </c>
      <c r="J61" s="99">
        <v>45292</v>
      </c>
      <c r="K61" s="39" t="s">
        <v>383</v>
      </c>
      <c r="L61" s="100" t="s">
        <v>81</v>
      </c>
      <c r="M61" s="255">
        <v>79252</v>
      </c>
      <c r="N61" s="36" t="s">
        <v>3</v>
      </c>
      <c r="O61" s="36" t="s">
        <v>3</v>
      </c>
      <c r="P61" s="36" t="s">
        <v>28</v>
      </c>
      <c r="Q61" s="36" t="s">
        <v>81</v>
      </c>
      <c r="R61" s="256">
        <v>14955</v>
      </c>
      <c r="S61" s="258">
        <v>0.26</v>
      </c>
      <c r="T61" s="258">
        <v>0.15279999999999999</v>
      </c>
      <c r="U61" s="258">
        <v>0.1072</v>
      </c>
      <c r="V61" s="40" t="s">
        <v>67</v>
      </c>
      <c r="W61" s="98" t="s">
        <v>470</v>
      </c>
      <c r="X61" s="36" t="s">
        <v>471</v>
      </c>
      <c r="Y61" s="36" t="s">
        <v>6</v>
      </c>
      <c r="Z61" s="98" t="s">
        <v>472</v>
      </c>
      <c r="AA61" s="36" t="s">
        <v>76</v>
      </c>
      <c r="AB61" s="40" t="s">
        <v>588</v>
      </c>
      <c r="AC61" s="36" t="s">
        <v>3</v>
      </c>
      <c r="AD61" s="36" t="s">
        <v>3</v>
      </c>
      <c r="AE61" s="37" t="s">
        <v>589</v>
      </c>
    </row>
    <row r="62" spans="1:32" s="18" customFormat="1" ht="265.14999999999998" customHeight="1">
      <c r="A62" s="98" t="s">
        <v>467</v>
      </c>
      <c r="B62" s="36" t="s">
        <v>64</v>
      </c>
      <c r="C62" s="263" t="s">
        <v>479</v>
      </c>
      <c r="D62" s="22" t="s">
        <v>3</v>
      </c>
      <c r="E62" s="98" t="s">
        <v>480</v>
      </c>
      <c r="F62" s="36" t="s">
        <v>40</v>
      </c>
      <c r="G62" s="36" t="s">
        <v>11</v>
      </c>
      <c r="H62" s="37" t="s">
        <v>535</v>
      </c>
      <c r="I62" s="65">
        <v>45281</v>
      </c>
      <c r="J62" s="99">
        <v>45292</v>
      </c>
      <c r="K62" s="39" t="s">
        <v>383</v>
      </c>
      <c r="L62" s="100" t="s">
        <v>81</v>
      </c>
      <c r="M62" s="240">
        <v>137800</v>
      </c>
      <c r="N62" s="36" t="s">
        <v>3</v>
      </c>
      <c r="O62" s="36" t="s">
        <v>3</v>
      </c>
      <c r="P62" s="36" t="s">
        <v>28</v>
      </c>
      <c r="Q62" s="36" t="s">
        <v>3</v>
      </c>
      <c r="R62" s="255">
        <v>79252</v>
      </c>
      <c r="S62" s="257" t="s">
        <v>481</v>
      </c>
      <c r="T62" s="101" t="s">
        <v>81</v>
      </c>
      <c r="U62" s="101" t="s">
        <v>81</v>
      </c>
      <c r="V62" s="40" t="s">
        <v>67</v>
      </c>
      <c r="W62" s="98" t="s">
        <v>470</v>
      </c>
      <c r="X62" s="36" t="s">
        <v>471</v>
      </c>
      <c r="Y62" s="36" t="s">
        <v>6</v>
      </c>
      <c r="Z62" s="98" t="s">
        <v>472</v>
      </c>
      <c r="AA62" s="36" t="s">
        <v>76</v>
      </c>
      <c r="AB62" s="40" t="s">
        <v>588</v>
      </c>
      <c r="AC62" s="36" t="s">
        <v>3</v>
      </c>
      <c r="AD62" s="36" t="s">
        <v>3</v>
      </c>
      <c r="AE62" s="37" t="s">
        <v>589</v>
      </c>
    </row>
    <row r="63" spans="1:32" s="18" customFormat="1" ht="264.60000000000002" customHeight="1">
      <c r="A63" s="98" t="s">
        <v>467</v>
      </c>
      <c r="B63" s="36" t="s">
        <v>64</v>
      </c>
      <c r="C63" s="263" t="s">
        <v>482</v>
      </c>
      <c r="D63" s="22" t="s">
        <v>3</v>
      </c>
      <c r="E63" s="98" t="s">
        <v>483</v>
      </c>
      <c r="F63" s="36" t="s">
        <v>40</v>
      </c>
      <c r="G63" s="36" t="s">
        <v>11</v>
      </c>
      <c r="H63" s="37" t="s">
        <v>535</v>
      </c>
      <c r="I63" s="65">
        <v>45281</v>
      </c>
      <c r="J63" s="99">
        <v>45292</v>
      </c>
      <c r="K63" s="39" t="s">
        <v>383</v>
      </c>
      <c r="L63" s="100" t="s">
        <v>81</v>
      </c>
      <c r="M63" s="240">
        <v>137800</v>
      </c>
      <c r="N63" s="36" t="s">
        <v>3</v>
      </c>
      <c r="O63" s="36" t="s">
        <v>3</v>
      </c>
      <c r="P63" s="36" t="s">
        <v>28</v>
      </c>
      <c r="Q63" s="36" t="s">
        <v>3</v>
      </c>
      <c r="R63" s="255">
        <v>79252</v>
      </c>
      <c r="S63" s="257" t="s">
        <v>481</v>
      </c>
      <c r="T63" s="101" t="s">
        <v>81</v>
      </c>
      <c r="U63" s="101" t="s">
        <v>81</v>
      </c>
      <c r="V63" s="40" t="s">
        <v>67</v>
      </c>
      <c r="W63" s="98" t="s">
        <v>470</v>
      </c>
      <c r="X63" s="36" t="s">
        <v>471</v>
      </c>
      <c r="Y63" s="36" t="s">
        <v>6</v>
      </c>
      <c r="Z63" s="98" t="s">
        <v>472</v>
      </c>
      <c r="AA63" s="36" t="s">
        <v>76</v>
      </c>
      <c r="AB63" s="36" t="s">
        <v>76</v>
      </c>
      <c r="AC63" s="36" t="s">
        <v>3</v>
      </c>
      <c r="AD63" s="36" t="s">
        <v>3</v>
      </c>
      <c r="AE63" s="37" t="s">
        <v>589</v>
      </c>
    </row>
    <row r="64" spans="1:32" s="18" customFormat="1" ht="271.89999999999998" customHeight="1">
      <c r="A64" s="98" t="s">
        <v>467</v>
      </c>
      <c r="B64" s="36" t="s">
        <v>64</v>
      </c>
      <c r="C64" s="263" t="s">
        <v>484</v>
      </c>
      <c r="D64" s="22" t="s">
        <v>3</v>
      </c>
      <c r="E64" s="98" t="s">
        <v>485</v>
      </c>
      <c r="F64" s="36" t="s">
        <v>40</v>
      </c>
      <c r="G64" s="36" t="s">
        <v>11</v>
      </c>
      <c r="H64" s="37" t="s">
        <v>535</v>
      </c>
      <c r="I64" s="65">
        <v>45281</v>
      </c>
      <c r="J64" s="99">
        <v>45292</v>
      </c>
      <c r="K64" s="39" t="s">
        <v>383</v>
      </c>
      <c r="L64" s="100" t="s">
        <v>81</v>
      </c>
      <c r="M64" s="240">
        <v>137800</v>
      </c>
      <c r="N64" s="36" t="s">
        <v>3</v>
      </c>
      <c r="O64" s="36" t="s">
        <v>3</v>
      </c>
      <c r="P64" s="36" t="s">
        <v>28</v>
      </c>
      <c r="Q64" s="36" t="s">
        <v>3</v>
      </c>
      <c r="R64" s="255">
        <v>79252</v>
      </c>
      <c r="S64" s="257" t="s">
        <v>481</v>
      </c>
      <c r="T64" s="101" t="s">
        <v>81</v>
      </c>
      <c r="U64" s="101" t="s">
        <v>81</v>
      </c>
      <c r="V64" s="40" t="s">
        <v>67</v>
      </c>
      <c r="W64" s="98" t="s">
        <v>470</v>
      </c>
      <c r="X64" s="36" t="s">
        <v>471</v>
      </c>
      <c r="Y64" s="36" t="s">
        <v>6</v>
      </c>
      <c r="Z64" s="98" t="s">
        <v>472</v>
      </c>
      <c r="AA64" s="36" t="s">
        <v>76</v>
      </c>
      <c r="AB64" s="40" t="s">
        <v>588</v>
      </c>
      <c r="AC64" s="36" t="s">
        <v>3</v>
      </c>
      <c r="AD64" s="36" t="s">
        <v>3</v>
      </c>
      <c r="AE64" s="37" t="s">
        <v>589</v>
      </c>
    </row>
    <row r="65" spans="1:31" s="18" customFormat="1" ht="274.14999999999998" customHeight="1">
      <c r="A65" s="98" t="s">
        <v>467</v>
      </c>
      <c r="B65" s="36" t="s">
        <v>64</v>
      </c>
      <c r="C65" s="263" t="s">
        <v>486</v>
      </c>
      <c r="D65" s="22" t="s">
        <v>3</v>
      </c>
      <c r="E65" s="98" t="s">
        <v>487</v>
      </c>
      <c r="F65" s="36" t="s">
        <v>40</v>
      </c>
      <c r="G65" s="36" t="s">
        <v>11</v>
      </c>
      <c r="H65" s="37" t="s">
        <v>535</v>
      </c>
      <c r="I65" s="65">
        <v>45281</v>
      </c>
      <c r="J65" s="99">
        <v>45292</v>
      </c>
      <c r="K65" s="39" t="s">
        <v>383</v>
      </c>
      <c r="L65" s="100" t="s">
        <v>81</v>
      </c>
      <c r="M65" s="240">
        <v>137800</v>
      </c>
      <c r="N65" s="36" t="s">
        <v>3</v>
      </c>
      <c r="O65" s="36" t="s">
        <v>3</v>
      </c>
      <c r="P65" s="36" t="s">
        <v>28</v>
      </c>
      <c r="Q65" s="36" t="s">
        <v>3</v>
      </c>
      <c r="R65" s="255">
        <v>79252</v>
      </c>
      <c r="S65" s="257" t="s">
        <v>481</v>
      </c>
      <c r="T65" s="101" t="s">
        <v>81</v>
      </c>
      <c r="U65" s="101" t="s">
        <v>81</v>
      </c>
      <c r="V65" s="40" t="s">
        <v>67</v>
      </c>
      <c r="W65" s="98" t="s">
        <v>470</v>
      </c>
      <c r="X65" s="36" t="s">
        <v>471</v>
      </c>
      <c r="Y65" s="36" t="s">
        <v>6</v>
      </c>
      <c r="Z65" s="98" t="s">
        <v>472</v>
      </c>
      <c r="AA65" s="36" t="s">
        <v>76</v>
      </c>
      <c r="AB65" s="40" t="s">
        <v>588</v>
      </c>
      <c r="AC65" s="36" t="s">
        <v>3</v>
      </c>
      <c r="AD65" s="36" t="s">
        <v>3</v>
      </c>
      <c r="AE65" s="37" t="s">
        <v>589</v>
      </c>
    </row>
    <row r="66" spans="1:31" s="18" customFormat="1" ht="231" customHeight="1">
      <c r="A66" s="92" t="s">
        <v>488</v>
      </c>
      <c r="B66" s="36" t="s">
        <v>64</v>
      </c>
      <c r="C66" s="263" t="s">
        <v>489</v>
      </c>
      <c r="D66" s="22" t="s">
        <v>3</v>
      </c>
      <c r="E66" s="98" t="s">
        <v>490</v>
      </c>
      <c r="F66" s="36" t="s">
        <v>19</v>
      </c>
      <c r="G66" s="36" t="s">
        <v>11</v>
      </c>
      <c r="H66" s="37" t="s">
        <v>535</v>
      </c>
      <c r="I66" s="65">
        <v>45281</v>
      </c>
      <c r="J66" s="99">
        <v>45292</v>
      </c>
      <c r="K66" s="39" t="s">
        <v>383</v>
      </c>
      <c r="L66" s="100" t="s">
        <v>81</v>
      </c>
      <c r="M66" s="51" t="s">
        <v>81</v>
      </c>
      <c r="N66" s="36" t="s">
        <v>3</v>
      </c>
      <c r="O66" s="36" t="s">
        <v>3</v>
      </c>
      <c r="P66" s="36" t="s">
        <v>28</v>
      </c>
      <c r="Q66" s="36" t="s">
        <v>3</v>
      </c>
      <c r="R66" s="92" t="s">
        <v>81</v>
      </c>
      <c r="S66" s="257">
        <v>4.0000000000000001E-3</v>
      </c>
      <c r="T66" s="257">
        <v>4.0000000000000001E-3</v>
      </c>
      <c r="U66" s="257">
        <v>0</v>
      </c>
      <c r="V66" s="92" t="s">
        <v>81</v>
      </c>
      <c r="W66" s="98" t="s">
        <v>470</v>
      </c>
      <c r="X66" s="36" t="s">
        <v>471</v>
      </c>
      <c r="Y66" s="92" t="s">
        <v>13</v>
      </c>
      <c r="Z66" s="102" t="s">
        <v>86</v>
      </c>
      <c r="AA66" s="102" t="s">
        <v>86</v>
      </c>
      <c r="AB66" s="40" t="s">
        <v>588</v>
      </c>
      <c r="AC66" s="36" t="s">
        <v>3</v>
      </c>
      <c r="AD66" s="36" t="s">
        <v>3</v>
      </c>
      <c r="AE66" s="37" t="s">
        <v>589</v>
      </c>
    </row>
    <row r="67" spans="1:31" s="103" customFormat="1" ht="237" customHeight="1">
      <c r="A67" s="92" t="s">
        <v>491</v>
      </c>
      <c r="B67" s="36" t="s">
        <v>64</v>
      </c>
      <c r="C67" s="263" t="s">
        <v>492</v>
      </c>
      <c r="D67" s="22" t="s">
        <v>3</v>
      </c>
      <c r="E67" s="98" t="s">
        <v>493</v>
      </c>
      <c r="F67" s="36" t="s">
        <v>19</v>
      </c>
      <c r="G67" s="36" t="s">
        <v>11</v>
      </c>
      <c r="H67" s="37" t="s">
        <v>535</v>
      </c>
      <c r="I67" s="65">
        <v>45281</v>
      </c>
      <c r="J67" s="99">
        <v>45292</v>
      </c>
      <c r="K67" s="39" t="s">
        <v>383</v>
      </c>
      <c r="L67" s="100" t="s">
        <v>81</v>
      </c>
      <c r="M67" s="240">
        <v>71628</v>
      </c>
      <c r="N67" s="36" t="s">
        <v>3</v>
      </c>
      <c r="O67" s="36" t="s">
        <v>3</v>
      </c>
      <c r="P67" s="36" t="s">
        <v>28</v>
      </c>
      <c r="Q67" s="36" t="s">
        <v>3</v>
      </c>
      <c r="R67" s="92" t="s">
        <v>81</v>
      </c>
      <c r="S67" s="257">
        <v>5.0000000000000001E-3</v>
      </c>
      <c r="T67" s="257">
        <v>5.0000000000000001E-3</v>
      </c>
      <c r="U67" s="257">
        <v>0</v>
      </c>
      <c r="V67" s="92" t="s">
        <v>81</v>
      </c>
      <c r="W67" s="98" t="s">
        <v>470</v>
      </c>
      <c r="X67" s="36" t="s">
        <v>471</v>
      </c>
      <c r="Y67" s="92" t="s">
        <v>13</v>
      </c>
      <c r="Z67" s="102" t="s">
        <v>86</v>
      </c>
      <c r="AA67" s="102" t="s">
        <v>86</v>
      </c>
      <c r="AB67" s="40" t="s">
        <v>588</v>
      </c>
      <c r="AC67" s="36" t="s">
        <v>3</v>
      </c>
      <c r="AD67" s="36" t="s">
        <v>3</v>
      </c>
      <c r="AE67" s="37" t="s">
        <v>589</v>
      </c>
    </row>
    <row r="68" spans="1:31" s="27" customFormat="1">
      <c r="A68" s="28" t="s">
        <v>550</v>
      </c>
      <c r="B68" s="28" t="s">
        <v>551</v>
      </c>
      <c r="C68" s="28"/>
      <c r="D68" s="28"/>
      <c r="E68" s="28"/>
      <c r="F68" s="28"/>
      <c r="G68" s="28"/>
      <c r="H68" s="28"/>
      <c r="I68" s="28"/>
      <c r="J68" s="28"/>
      <c r="K68" s="28"/>
      <c r="L68" s="28"/>
      <c r="M68" s="129"/>
      <c r="N68" s="28"/>
      <c r="O68" s="28"/>
      <c r="P68" s="28"/>
      <c r="Q68" s="28"/>
      <c r="R68" s="28"/>
      <c r="S68" s="28"/>
      <c r="T68" s="28"/>
      <c r="U68" s="28"/>
      <c r="V68" s="28"/>
      <c r="W68" s="28"/>
      <c r="X68" s="28"/>
      <c r="Y68" s="28"/>
      <c r="Z68" s="28"/>
      <c r="AA68" s="28"/>
      <c r="AB68" s="28"/>
      <c r="AC68" s="28"/>
      <c r="AD68" s="29"/>
      <c r="AE68" s="29"/>
    </row>
    <row r="69" spans="1:31" s="18" customFormat="1" ht="102">
      <c r="A69" s="25" t="s">
        <v>550</v>
      </c>
      <c r="B69" s="26" t="s">
        <v>551</v>
      </c>
      <c r="C69" s="22" t="s">
        <v>552</v>
      </c>
      <c r="D69" s="22" t="s">
        <v>3</v>
      </c>
      <c r="E69" s="36" t="s">
        <v>553</v>
      </c>
      <c r="F69" s="36" t="s">
        <v>19</v>
      </c>
      <c r="G69" s="36" t="s">
        <v>11</v>
      </c>
      <c r="H69" s="41" t="s">
        <v>850</v>
      </c>
      <c r="I69" s="41">
        <v>45266</v>
      </c>
      <c r="J69" s="41">
        <v>45292</v>
      </c>
      <c r="K69" s="36" t="s">
        <v>3</v>
      </c>
      <c r="L69" s="130" t="s">
        <v>3</v>
      </c>
      <c r="M69" s="131">
        <v>71628</v>
      </c>
      <c r="N69" s="132" t="s">
        <v>3</v>
      </c>
      <c r="O69" s="133" t="s">
        <v>3</v>
      </c>
      <c r="P69" s="39" t="s">
        <v>3</v>
      </c>
      <c r="Q69" s="39" t="s">
        <v>3</v>
      </c>
      <c r="R69" s="67">
        <v>17522</v>
      </c>
      <c r="S69" s="259">
        <v>0.2475</v>
      </c>
      <c r="T69" s="204" t="s">
        <v>851</v>
      </c>
      <c r="U69" s="204" t="s">
        <v>852</v>
      </c>
      <c r="V69" s="37" t="s">
        <v>554</v>
      </c>
      <c r="W69" s="37" t="s">
        <v>555</v>
      </c>
      <c r="X69" s="36" t="s">
        <v>95</v>
      </c>
      <c r="Y69" s="36" t="s">
        <v>13</v>
      </c>
      <c r="Z69" s="205" t="s">
        <v>556</v>
      </c>
      <c r="AA69" s="126" t="s">
        <v>557</v>
      </c>
      <c r="AB69" s="36" t="s">
        <v>558</v>
      </c>
      <c r="AC69" s="36" t="s">
        <v>3</v>
      </c>
      <c r="AD69" s="36" t="s">
        <v>3</v>
      </c>
      <c r="AE69" s="130" t="s">
        <v>559</v>
      </c>
    </row>
    <row r="70" spans="1:31" s="18" customFormat="1" ht="76.5">
      <c r="A70" s="25" t="s">
        <v>550</v>
      </c>
      <c r="B70" s="26" t="s">
        <v>551</v>
      </c>
      <c r="C70" s="22" t="s">
        <v>560</v>
      </c>
      <c r="D70" s="22" t="s">
        <v>3</v>
      </c>
      <c r="E70" s="36" t="s">
        <v>561</v>
      </c>
      <c r="F70" s="36" t="s">
        <v>39</v>
      </c>
      <c r="G70" s="36" t="s">
        <v>11</v>
      </c>
      <c r="H70" s="41" t="s">
        <v>535</v>
      </c>
      <c r="I70" s="41">
        <v>45266</v>
      </c>
      <c r="J70" s="41">
        <v>45292</v>
      </c>
      <c r="K70" s="36" t="s">
        <v>3</v>
      </c>
      <c r="L70" s="130" t="s">
        <v>3</v>
      </c>
      <c r="M70" s="131">
        <v>137800</v>
      </c>
      <c r="N70" s="132" t="s">
        <v>3</v>
      </c>
      <c r="O70" s="133" t="s">
        <v>3</v>
      </c>
      <c r="P70" s="39" t="s">
        <v>3</v>
      </c>
      <c r="Q70" s="39" t="s">
        <v>3</v>
      </c>
      <c r="R70" s="134">
        <v>71628</v>
      </c>
      <c r="S70" s="259">
        <v>0.26400000000000001</v>
      </c>
      <c r="T70" s="259" t="s">
        <v>562</v>
      </c>
      <c r="U70" s="259" t="s">
        <v>562</v>
      </c>
      <c r="V70" s="37" t="s">
        <v>554</v>
      </c>
      <c r="W70" s="37" t="s">
        <v>555</v>
      </c>
      <c r="X70" s="36" t="s">
        <v>95</v>
      </c>
      <c r="Y70" s="36" t="s">
        <v>13</v>
      </c>
      <c r="Z70" s="205" t="s">
        <v>556</v>
      </c>
      <c r="AA70" s="126" t="s">
        <v>557</v>
      </c>
      <c r="AB70" s="36" t="s">
        <v>558</v>
      </c>
      <c r="AC70" s="36" t="s">
        <v>3</v>
      </c>
      <c r="AD70" s="36" t="s">
        <v>3</v>
      </c>
      <c r="AE70" s="130" t="s">
        <v>559</v>
      </c>
    </row>
    <row r="71" spans="1:31" s="18" customFormat="1" ht="89.25">
      <c r="A71" s="25" t="s">
        <v>563</v>
      </c>
      <c r="B71" s="26" t="s">
        <v>551</v>
      </c>
      <c r="C71" s="22" t="s">
        <v>564</v>
      </c>
      <c r="D71" s="22" t="s">
        <v>3</v>
      </c>
      <c r="E71" s="36" t="s">
        <v>565</v>
      </c>
      <c r="F71" s="36" t="s">
        <v>19</v>
      </c>
      <c r="G71" s="36" t="s">
        <v>11</v>
      </c>
      <c r="H71" s="41" t="s">
        <v>535</v>
      </c>
      <c r="I71" s="41">
        <v>45274</v>
      </c>
      <c r="J71" s="41">
        <v>45292</v>
      </c>
      <c r="K71" s="39" t="s">
        <v>3</v>
      </c>
      <c r="L71" s="135" t="s">
        <v>3</v>
      </c>
      <c r="M71" s="131">
        <v>71628</v>
      </c>
      <c r="N71" s="132" t="s">
        <v>3</v>
      </c>
      <c r="O71" s="133" t="s">
        <v>3</v>
      </c>
      <c r="P71" s="39" t="s">
        <v>3</v>
      </c>
      <c r="Q71" s="39" t="s">
        <v>3</v>
      </c>
      <c r="R71" s="39" t="s">
        <v>3</v>
      </c>
      <c r="S71" s="259">
        <v>0.01</v>
      </c>
      <c r="T71" s="259">
        <v>0.01</v>
      </c>
      <c r="U71" s="259" t="s">
        <v>566</v>
      </c>
      <c r="V71" s="39" t="s">
        <v>93</v>
      </c>
      <c r="W71" s="39" t="s">
        <v>555</v>
      </c>
      <c r="X71" s="36" t="s">
        <v>95</v>
      </c>
      <c r="Y71" s="36" t="s">
        <v>13</v>
      </c>
      <c r="Z71" s="205" t="s">
        <v>556</v>
      </c>
      <c r="AA71" s="126" t="s">
        <v>567</v>
      </c>
      <c r="AB71" s="36" t="s">
        <v>558</v>
      </c>
      <c r="AC71" s="36" t="s">
        <v>3</v>
      </c>
      <c r="AD71" s="36" t="s">
        <v>3</v>
      </c>
      <c r="AE71" s="36" t="s">
        <v>3</v>
      </c>
    </row>
    <row r="72" spans="1:31" s="18" customFormat="1" ht="89.25">
      <c r="A72" s="25" t="s">
        <v>568</v>
      </c>
      <c r="B72" s="26" t="s">
        <v>551</v>
      </c>
      <c r="C72" s="22" t="s">
        <v>569</v>
      </c>
      <c r="D72" s="22" t="s">
        <v>3</v>
      </c>
      <c r="E72" s="36" t="s">
        <v>565</v>
      </c>
      <c r="F72" s="36" t="s">
        <v>19</v>
      </c>
      <c r="G72" s="36" t="s">
        <v>11</v>
      </c>
      <c r="H72" s="41" t="s">
        <v>535</v>
      </c>
      <c r="I72" s="41">
        <v>45274</v>
      </c>
      <c r="J72" s="41">
        <v>45292</v>
      </c>
      <c r="K72" s="39" t="s">
        <v>3</v>
      </c>
      <c r="L72" s="135" t="s">
        <v>3</v>
      </c>
      <c r="M72" s="131">
        <v>71628</v>
      </c>
      <c r="N72" s="132" t="s">
        <v>3</v>
      </c>
      <c r="O72" s="133" t="s">
        <v>3</v>
      </c>
      <c r="P72" s="39" t="s">
        <v>3</v>
      </c>
      <c r="Q72" s="39" t="s">
        <v>3</v>
      </c>
      <c r="R72" s="39" t="s">
        <v>3</v>
      </c>
      <c r="S72" s="259">
        <v>2E-3</v>
      </c>
      <c r="T72" s="259">
        <v>2E-3</v>
      </c>
      <c r="U72" s="259" t="s">
        <v>566</v>
      </c>
      <c r="V72" s="39" t="s">
        <v>93</v>
      </c>
      <c r="W72" s="39" t="s">
        <v>555</v>
      </c>
      <c r="X72" s="36" t="s">
        <v>95</v>
      </c>
      <c r="Y72" s="36" t="s">
        <v>13</v>
      </c>
      <c r="Z72" s="205" t="s">
        <v>556</v>
      </c>
      <c r="AA72" s="126" t="s">
        <v>567</v>
      </c>
      <c r="AB72" s="36" t="s">
        <v>558</v>
      </c>
      <c r="AC72" s="36" t="s">
        <v>3</v>
      </c>
      <c r="AD72" s="36" t="s">
        <v>3</v>
      </c>
      <c r="AE72" s="36" t="s">
        <v>3</v>
      </c>
    </row>
    <row r="73" spans="1:31" s="18" customFormat="1" ht="89.25">
      <c r="A73" s="25" t="s">
        <v>570</v>
      </c>
      <c r="B73" s="26" t="s">
        <v>551</v>
      </c>
      <c r="C73" s="22" t="s">
        <v>571</v>
      </c>
      <c r="D73" s="22" t="s">
        <v>3</v>
      </c>
      <c r="E73" s="36" t="s">
        <v>565</v>
      </c>
      <c r="F73" s="36" t="s">
        <v>19</v>
      </c>
      <c r="G73" s="36" t="s">
        <v>11</v>
      </c>
      <c r="H73" s="41" t="s">
        <v>535</v>
      </c>
      <c r="I73" s="41">
        <v>45274</v>
      </c>
      <c r="J73" s="41">
        <v>45292</v>
      </c>
      <c r="K73" s="39" t="s">
        <v>3</v>
      </c>
      <c r="L73" s="135" t="s">
        <v>3</v>
      </c>
      <c r="M73" s="131">
        <v>71628</v>
      </c>
      <c r="N73" s="132" t="s">
        <v>3</v>
      </c>
      <c r="O73" s="133" t="s">
        <v>3</v>
      </c>
      <c r="P73" s="39" t="s">
        <v>3</v>
      </c>
      <c r="Q73" s="39" t="s">
        <v>3</v>
      </c>
      <c r="R73" s="39" t="s">
        <v>3</v>
      </c>
      <c r="S73" s="259">
        <v>3.5000000000000001E-3</v>
      </c>
      <c r="T73" s="259">
        <v>3.5000000000000001E-3</v>
      </c>
      <c r="U73" s="259" t="s">
        <v>566</v>
      </c>
      <c r="V73" s="39" t="s">
        <v>93</v>
      </c>
      <c r="W73" s="39" t="s">
        <v>572</v>
      </c>
      <c r="X73" s="36" t="s">
        <v>95</v>
      </c>
      <c r="Y73" s="36" t="s">
        <v>13</v>
      </c>
      <c r="Z73" s="205" t="s">
        <v>556</v>
      </c>
      <c r="AA73" s="126" t="s">
        <v>567</v>
      </c>
      <c r="AB73" s="36" t="s">
        <v>558</v>
      </c>
      <c r="AC73" s="36" t="s">
        <v>3</v>
      </c>
      <c r="AD73" s="36" t="s">
        <v>3</v>
      </c>
      <c r="AE73" s="36" t="s">
        <v>3</v>
      </c>
    </row>
    <row r="74" spans="1:31" s="18" customFormat="1" ht="89.25">
      <c r="A74" s="25" t="s">
        <v>573</v>
      </c>
      <c r="B74" s="26" t="s">
        <v>551</v>
      </c>
      <c r="C74" s="22" t="s">
        <v>574</v>
      </c>
      <c r="D74" s="22" t="s">
        <v>3</v>
      </c>
      <c r="E74" s="36" t="s">
        <v>565</v>
      </c>
      <c r="F74" s="36" t="s">
        <v>19</v>
      </c>
      <c r="G74" s="36" t="s">
        <v>11</v>
      </c>
      <c r="H74" s="41" t="s">
        <v>535</v>
      </c>
      <c r="I74" s="41">
        <v>45274</v>
      </c>
      <c r="J74" s="41">
        <v>45292</v>
      </c>
      <c r="K74" s="39" t="s">
        <v>3</v>
      </c>
      <c r="L74" s="135" t="s">
        <v>3</v>
      </c>
      <c r="M74" s="131">
        <v>71628</v>
      </c>
      <c r="N74" s="132" t="s">
        <v>3</v>
      </c>
      <c r="O74" s="133" t="s">
        <v>3</v>
      </c>
      <c r="P74" s="39" t="s">
        <v>3</v>
      </c>
      <c r="Q74" s="39" t="s">
        <v>3</v>
      </c>
      <c r="R74" s="39" t="s">
        <v>3</v>
      </c>
      <c r="S74" s="259">
        <v>6.0000000000000001E-3</v>
      </c>
      <c r="T74" s="259">
        <v>6.0000000000000001E-3</v>
      </c>
      <c r="U74" s="259" t="s">
        <v>566</v>
      </c>
      <c r="V74" s="39" t="s">
        <v>93</v>
      </c>
      <c r="W74" s="39" t="s">
        <v>555</v>
      </c>
      <c r="X74" s="36" t="s">
        <v>95</v>
      </c>
      <c r="Y74" s="36" t="s">
        <v>13</v>
      </c>
      <c r="Z74" s="205" t="s">
        <v>556</v>
      </c>
      <c r="AA74" s="126" t="s">
        <v>567</v>
      </c>
      <c r="AB74" s="36" t="s">
        <v>558</v>
      </c>
      <c r="AC74" s="36" t="s">
        <v>3</v>
      </c>
      <c r="AD74" s="36" t="s">
        <v>3</v>
      </c>
      <c r="AE74" s="36" t="s">
        <v>3</v>
      </c>
    </row>
    <row r="75" spans="1:31" s="18" customFormat="1" ht="89.25">
      <c r="A75" s="25" t="s">
        <v>575</v>
      </c>
      <c r="B75" s="26" t="s">
        <v>551</v>
      </c>
      <c r="C75" s="22" t="s">
        <v>576</v>
      </c>
      <c r="D75" s="22" t="s">
        <v>3</v>
      </c>
      <c r="E75" s="36" t="s">
        <v>565</v>
      </c>
      <c r="F75" s="36" t="s">
        <v>19</v>
      </c>
      <c r="G75" s="36" t="s">
        <v>11</v>
      </c>
      <c r="H75" s="41" t="s">
        <v>535</v>
      </c>
      <c r="I75" s="41">
        <v>45274</v>
      </c>
      <c r="J75" s="41">
        <v>45292</v>
      </c>
      <c r="K75" s="39" t="s">
        <v>3</v>
      </c>
      <c r="L75" s="135" t="s">
        <v>3</v>
      </c>
      <c r="M75" s="131">
        <v>71628</v>
      </c>
      <c r="N75" s="132" t="s">
        <v>3</v>
      </c>
      <c r="O75" s="133" t="s">
        <v>3</v>
      </c>
      <c r="P75" s="39" t="s">
        <v>3</v>
      </c>
      <c r="Q75" s="39" t="s">
        <v>3</v>
      </c>
      <c r="R75" s="260" t="s">
        <v>577</v>
      </c>
      <c r="S75" s="259" t="s">
        <v>578</v>
      </c>
      <c r="T75" s="259">
        <v>1.5E-3</v>
      </c>
      <c r="U75" s="259">
        <v>5.0000000000000001E-4</v>
      </c>
      <c r="V75" s="39" t="s">
        <v>93</v>
      </c>
      <c r="W75" s="39" t="s">
        <v>579</v>
      </c>
      <c r="X75" s="36" t="s">
        <v>95</v>
      </c>
      <c r="Y75" s="36" t="s">
        <v>13</v>
      </c>
      <c r="Z75" s="205" t="s">
        <v>556</v>
      </c>
      <c r="AA75" s="126" t="s">
        <v>567</v>
      </c>
      <c r="AB75" s="36" t="s">
        <v>558</v>
      </c>
      <c r="AC75" s="36" t="s">
        <v>3</v>
      </c>
      <c r="AD75" s="36" t="s">
        <v>3</v>
      </c>
      <c r="AE75" s="36" t="s">
        <v>3</v>
      </c>
    </row>
    <row r="76" spans="1:31" s="203" customFormat="1" ht="50.45" customHeight="1">
      <c r="A76" s="197" t="s">
        <v>853</v>
      </c>
      <c r="B76" s="197" t="s">
        <v>551</v>
      </c>
      <c r="C76" s="198" t="s">
        <v>854</v>
      </c>
      <c r="D76" s="198" t="s">
        <v>3</v>
      </c>
      <c r="E76" s="199" t="s">
        <v>565</v>
      </c>
      <c r="F76" s="200" t="s">
        <v>3</v>
      </c>
      <c r="G76" s="200" t="s">
        <v>3</v>
      </c>
      <c r="H76" s="200" t="s">
        <v>3</v>
      </c>
      <c r="I76" s="200" t="s">
        <v>3</v>
      </c>
      <c r="J76" s="201">
        <v>45266</v>
      </c>
      <c r="K76" s="200" t="s">
        <v>3</v>
      </c>
      <c r="L76" s="200" t="s">
        <v>3</v>
      </c>
      <c r="M76" s="200" t="s">
        <v>3</v>
      </c>
      <c r="N76" s="200" t="s">
        <v>3</v>
      </c>
      <c r="O76" s="202" t="s">
        <v>3</v>
      </c>
      <c r="P76" s="200" t="s">
        <v>3</v>
      </c>
      <c r="Q76" s="200" t="s">
        <v>3</v>
      </c>
      <c r="R76" s="200" t="s">
        <v>3</v>
      </c>
      <c r="S76" s="200" t="s">
        <v>3</v>
      </c>
      <c r="T76" s="200" t="s">
        <v>3</v>
      </c>
      <c r="U76" s="200" t="s">
        <v>3</v>
      </c>
      <c r="V76" s="200" t="s">
        <v>3</v>
      </c>
      <c r="W76" s="200" t="s">
        <v>3</v>
      </c>
      <c r="X76" s="200" t="s">
        <v>3</v>
      </c>
      <c r="Y76" s="200" t="s">
        <v>3</v>
      </c>
      <c r="Z76" s="200" t="s">
        <v>3</v>
      </c>
      <c r="AA76" s="200" t="s">
        <v>3</v>
      </c>
      <c r="AB76" s="200" t="s">
        <v>3</v>
      </c>
      <c r="AC76" s="200" t="s">
        <v>3</v>
      </c>
      <c r="AD76" s="200" t="s">
        <v>3</v>
      </c>
      <c r="AE76" s="200" t="s">
        <v>3</v>
      </c>
    </row>
    <row r="77" spans="1:31" s="18" customFormat="1" ht="89.25">
      <c r="A77" s="208" t="s">
        <v>580</v>
      </c>
      <c r="B77" s="209" t="s">
        <v>551</v>
      </c>
      <c r="C77" s="210" t="s">
        <v>581</v>
      </c>
      <c r="D77" s="210" t="s">
        <v>3</v>
      </c>
      <c r="E77" s="224" t="s">
        <v>565</v>
      </c>
      <c r="F77" s="224" t="s">
        <v>19</v>
      </c>
      <c r="G77" s="224" t="s">
        <v>11</v>
      </c>
      <c r="H77" s="211" t="s">
        <v>535</v>
      </c>
      <c r="I77" s="211">
        <v>45274</v>
      </c>
      <c r="J77" s="211">
        <v>45292</v>
      </c>
      <c r="K77" s="212" t="s">
        <v>3</v>
      </c>
      <c r="L77" s="213" t="s">
        <v>3</v>
      </c>
      <c r="M77" s="214">
        <v>71628</v>
      </c>
      <c r="N77" s="215" t="s">
        <v>3</v>
      </c>
      <c r="O77" s="216" t="s">
        <v>3</v>
      </c>
      <c r="P77" s="212" t="s">
        <v>3</v>
      </c>
      <c r="Q77" s="212" t="s">
        <v>3</v>
      </c>
      <c r="R77" s="212" t="s">
        <v>3</v>
      </c>
      <c r="S77" s="261">
        <v>2E-3</v>
      </c>
      <c r="T77" s="261">
        <v>2E-3</v>
      </c>
      <c r="U77" s="261" t="s">
        <v>566</v>
      </c>
      <c r="V77" s="212" t="s">
        <v>93</v>
      </c>
      <c r="W77" s="212" t="s">
        <v>579</v>
      </c>
      <c r="X77" s="224" t="s">
        <v>95</v>
      </c>
      <c r="Y77" s="224" t="s">
        <v>13</v>
      </c>
      <c r="Z77" s="217" t="s">
        <v>556</v>
      </c>
      <c r="AA77" s="218" t="s">
        <v>567</v>
      </c>
      <c r="AB77" s="224" t="s">
        <v>558</v>
      </c>
      <c r="AC77" s="224" t="s">
        <v>3</v>
      </c>
      <c r="AD77" s="224" t="s">
        <v>3</v>
      </c>
      <c r="AE77" s="224" t="s">
        <v>3</v>
      </c>
    </row>
    <row r="78" spans="1:31" s="27" customFormat="1">
      <c r="A78" s="28" t="s">
        <v>87</v>
      </c>
      <c r="B78" s="28" t="s">
        <v>89</v>
      </c>
      <c r="C78" s="28"/>
      <c r="D78" s="28"/>
      <c r="E78" s="28"/>
      <c r="F78" s="28"/>
      <c r="G78" s="28"/>
      <c r="H78" s="28"/>
      <c r="I78" s="28"/>
      <c r="J78" s="42"/>
      <c r="K78" s="28"/>
      <c r="L78" s="28"/>
      <c r="M78" s="42"/>
      <c r="N78" s="28"/>
      <c r="O78" s="28"/>
      <c r="P78" s="28"/>
      <c r="Q78" s="28"/>
      <c r="R78" s="42"/>
      <c r="S78" s="43"/>
      <c r="T78" s="43"/>
      <c r="U78" s="43"/>
      <c r="V78" s="28"/>
      <c r="W78" s="28"/>
      <c r="X78" s="28"/>
      <c r="Y78" s="28"/>
      <c r="Z78" s="28"/>
      <c r="AA78" s="28"/>
      <c r="AB78" s="28"/>
      <c r="AC78" s="28"/>
      <c r="AD78" s="28"/>
      <c r="AE78" s="28"/>
    </row>
    <row r="79" spans="1:31" s="18" customFormat="1" ht="344.25">
      <c r="A79" s="25" t="s">
        <v>88</v>
      </c>
      <c r="B79" s="26" t="s">
        <v>89</v>
      </c>
      <c r="C79" s="22" t="s">
        <v>90</v>
      </c>
      <c r="D79" s="22" t="s">
        <v>91</v>
      </c>
      <c r="E79" s="44" t="s">
        <v>92</v>
      </c>
      <c r="F79" s="44" t="s">
        <v>19</v>
      </c>
      <c r="G79" s="44" t="s">
        <v>11</v>
      </c>
      <c r="H79" s="221" t="s">
        <v>535</v>
      </c>
      <c r="I79" s="222">
        <v>45302</v>
      </c>
      <c r="J79" s="45">
        <v>45292</v>
      </c>
      <c r="K79" s="46" t="s">
        <v>28</v>
      </c>
      <c r="L79" s="46" t="s">
        <v>3</v>
      </c>
      <c r="M79" s="267">
        <v>71628</v>
      </c>
      <c r="N79" s="47" t="s">
        <v>3</v>
      </c>
      <c r="O79" s="47" t="s">
        <v>3</v>
      </c>
      <c r="P79" s="47" t="s">
        <v>28</v>
      </c>
      <c r="Q79" s="47" t="s">
        <v>3</v>
      </c>
      <c r="R79" s="267">
        <v>16943</v>
      </c>
      <c r="S79" s="52">
        <v>0.22650000000000001</v>
      </c>
      <c r="T79" s="52">
        <v>0.13639999999999999</v>
      </c>
      <c r="U79" s="52">
        <v>9.01E-2</v>
      </c>
      <c r="V79" s="36" t="s">
        <v>93</v>
      </c>
      <c r="W79" s="36" t="s">
        <v>94</v>
      </c>
      <c r="X79" s="36" t="s">
        <v>95</v>
      </c>
      <c r="Y79" s="36" t="s">
        <v>13</v>
      </c>
      <c r="Z79" s="44" t="s">
        <v>96</v>
      </c>
      <c r="AA79" s="39" t="s">
        <v>97</v>
      </c>
      <c r="AB79" s="36" t="s">
        <v>98</v>
      </c>
      <c r="AC79" s="46" t="s">
        <v>3</v>
      </c>
      <c r="AD79" s="46" t="s">
        <v>3</v>
      </c>
      <c r="AE79" s="48" t="s">
        <v>99</v>
      </c>
    </row>
    <row r="80" spans="1:31" s="18" customFormat="1" ht="89.25">
      <c r="A80" s="25" t="s">
        <v>88</v>
      </c>
      <c r="B80" s="26" t="s">
        <v>89</v>
      </c>
      <c r="C80" s="22" t="s">
        <v>90</v>
      </c>
      <c r="D80" s="22" t="s">
        <v>100</v>
      </c>
      <c r="E80" s="44" t="s">
        <v>101</v>
      </c>
      <c r="F80" s="44" t="s">
        <v>40</v>
      </c>
      <c r="G80" s="44" t="s">
        <v>11</v>
      </c>
      <c r="H80" s="221" t="s">
        <v>535</v>
      </c>
      <c r="I80" s="222">
        <v>45302</v>
      </c>
      <c r="J80" s="45">
        <v>45292</v>
      </c>
      <c r="K80" s="46" t="s">
        <v>28</v>
      </c>
      <c r="L80" s="46" t="s">
        <v>3</v>
      </c>
      <c r="M80" s="49" t="s">
        <v>102</v>
      </c>
      <c r="N80" s="46" t="s">
        <v>3</v>
      </c>
      <c r="O80" s="46" t="s">
        <v>3</v>
      </c>
      <c r="P80" s="46" t="s">
        <v>28</v>
      </c>
      <c r="Q80" s="46" t="s">
        <v>3</v>
      </c>
      <c r="R80" s="49" t="s">
        <v>102</v>
      </c>
      <c r="S80" s="50" t="s">
        <v>102</v>
      </c>
      <c r="T80" s="50" t="s">
        <v>102</v>
      </c>
      <c r="U80" s="50" t="s">
        <v>102</v>
      </c>
      <c r="V80" s="36" t="s">
        <v>93</v>
      </c>
      <c r="W80" s="36" t="s">
        <v>94</v>
      </c>
      <c r="X80" s="36" t="s">
        <v>95</v>
      </c>
      <c r="Y80" s="36" t="s">
        <v>13</v>
      </c>
      <c r="Z80" s="36" t="s">
        <v>103</v>
      </c>
      <c r="AA80" s="39" t="s">
        <v>97</v>
      </c>
      <c r="AB80" s="36" t="s">
        <v>98</v>
      </c>
      <c r="AC80" s="46" t="s">
        <v>3</v>
      </c>
      <c r="AD80" s="46" t="s">
        <v>3</v>
      </c>
      <c r="AE80" s="46" t="s">
        <v>104</v>
      </c>
    </row>
    <row r="81" spans="1:31" s="18" customFormat="1" ht="89.25">
      <c r="A81" s="25" t="s">
        <v>88</v>
      </c>
      <c r="B81" s="26" t="s">
        <v>89</v>
      </c>
      <c r="C81" s="22" t="s">
        <v>90</v>
      </c>
      <c r="D81" s="22" t="s">
        <v>105</v>
      </c>
      <c r="E81" s="44" t="s">
        <v>106</v>
      </c>
      <c r="F81" s="44" t="s">
        <v>40</v>
      </c>
      <c r="G81" s="44" t="s">
        <v>11</v>
      </c>
      <c r="H81" s="221" t="s">
        <v>535</v>
      </c>
      <c r="I81" s="222">
        <v>45302</v>
      </c>
      <c r="J81" s="45">
        <v>45292</v>
      </c>
      <c r="K81" s="46" t="s">
        <v>28</v>
      </c>
      <c r="L81" s="46" t="s">
        <v>3</v>
      </c>
      <c r="M81" s="49" t="s">
        <v>102</v>
      </c>
      <c r="N81" s="46" t="s">
        <v>3</v>
      </c>
      <c r="O81" s="46" t="s">
        <v>3</v>
      </c>
      <c r="P81" s="46" t="s">
        <v>28</v>
      </c>
      <c r="Q81" s="46" t="s">
        <v>3</v>
      </c>
      <c r="R81" s="49" t="s">
        <v>102</v>
      </c>
      <c r="S81" s="50" t="s">
        <v>102</v>
      </c>
      <c r="T81" s="50" t="s">
        <v>102</v>
      </c>
      <c r="U81" s="50" t="s">
        <v>102</v>
      </c>
      <c r="V81" s="36" t="s">
        <v>93</v>
      </c>
      <c r="W81" s="36" t="s">
        <v>94</v>
      </c>
      <c r="X81" s="36" t="s">
        <v>95</v>
      </c>
      <c r="Y81" s="36" t="s">
        <v>13</v>
      </c>
      <c r="Z81" s="36" t="s">
        <v>103</v>
      </c>
      <c r="AA81" s="39" t="s">
        <v>97</v>
      </c>
      <c r="AB81" s="36" t="s">
        <v>98</v>
      </c>
      <c r="AC81" s="46" t="s">
        <v>3</v>
      </c>
      <c r="AD81" s="46" t="s">
        <v>3</v>
      </c>
      <c r="AE81" s="46" t="s">
        <v>104</v>
      </c>
    </row>
    <row r="82" spans="1:31" s="18" customFormat="1" ht="153">
      <c r="A82" s="26" t="s">
        <v>107</v>
      </c>
      <c r="B82" s="26" t="s">
        <v>89</v>
      </c>
      <c r="C82" s="22" t="s">
        <v>108</v>
      </c>
      <c r="D82" s="22" t="s">
        <v>109</v>
      </c>
      <c r="E82" s="44" t="s">
        <v>110</v>
      </c>
      <c r="F82" s="44" t="s">
        <v>19</v>
      </c>
      <c r="G82" s="44" t="s">
        <v>11</v>
      </c>
      <c r="H82" s="221" t="s">
        <v>535</v>
      </c>
      <c r="I82" s="222">
        <v>45302</v>
      </c>
      <c r="J82" s="45">
        <v>45292</v>
      </c>
      <c r="K82" s="46" t="s">
        <v>28</v>
      </c>
      <c r="L82" s="46" t="s">
        <v>3</v>
      </c>
      <c r="M82" s="125">
        <v>71628</v>
      </c>
      <c r="N82" s="46" t="s">
        <v>3</v>
      </c>
      <c r="O82" s="46" t="s">
        <v>3</v>
      </c>
      <c r="P82" s="46" t="s">
        <v>28</v>
      </c>
      <c r="Q82" s="46" t="s">
        <v>3</v>
      </c>
      <c r="R82" s="49" t="s">
        <v>3</v>
      </c>
      <c r="S82" s="50">
        <v>2.5000000000000001E-3</v>
      </c>
      <c r="T82" s="50">
        <v>0</v>
      </c>
      <c r="U82" s="50">
        <v>2.5000000000000001E-3</v>
      </c>
      <c r="V82" s="36" t="s">
        <v>93</v>
      </c>
      <c r="W82" s="36" t="s">
        <v>94</v>
      </c>
      <c r="X82" s="36" t="s">
        <v>95</v>
      </c>
      <c r="Y82" s="36" t="s">
        <v>13</v>
      </c>
      <c r="Z82" s="44" t="s">
        <v>96</v>
      </c>
      <c r="AA82" s="39" t="s">
        <v>111</v>
      </c>
      <c r="AB82" s="36" t="s">
        <v>98</v>
      </c>
      <c r="AC82" s="46" t="s">
        <v>3</v>
      </c>
      <c r="AD82" s="46" t="s">
        <v>3</v>
      </c>
      <c r="AE82" s="46" t="s">
        <v>112</v>
      </c>
    </row>
    <row r="83" spans="1:31" s="18" customFormat="1" ht="153">
      <c r="A83" s="26" t="s">
        <v>107</v>
      </c>
      <c r="B83" s="26" t="s">
        <v>89</v>
      </c>
      <c r="C83" s="22" t="s">
        <v>113</v>
      </c>
      <c r="D83" s="22" t="s">
        <v>114</v>
      </c>
      <c r="E83" s="44" t="s">
        <v>115</v>
      </c>
      <c r="F83" s="44" t="s">
        <v>19</v>
      </c>
      <c r="G83" s="44" t="s">
        <v>11</v>
      </c>
      <c r="H83" s="221" t="s">
        <v>535</v>
      </c>
      <c r="I83" s="222">
        <v>45302</v>
      </c>
      <c r="J83" s="45">
        <v>45292</v>
      </c>
      <c r="K83" s="46" t="s">
        <v>28</v>
      </c>
      <c r="L83" s="46" t="s">
        <v>3</v>
      </c>
      <c r="M83" s="125">
        <v>71628</v>
      </c>
      <c r="N83" s="46" t="s">
        <v>3</v>
      </c>
      <c r="O83" s="46" t="s">
        <v>3</v>
      </c>
      <c r="P83" s="46" t="s">
        <v>28</v>
      </c>
      <c r="Q83" s="46" t="s">
        <v>3</v>
      </c>
      <c r="R83" s="49" t="s">
        <v>3</v>
      </c>
      <c r="S83" s="50">
        <v>2E-3</v>
      </c>
      <c r="T83" s="50">
        <v>2E-3</v>
      </c>
      <c r="U83" s="50">
        <v>0</v>
      </c>
      <c r="V83" s="36" t="s">
        <v>93</v>
      </c>
      <c r="W83" s="36" t="s">
        <v>94</v>
      </c>
      <c r="X83" s="36" t="s">
        <v>95</v>
      </c>
      <c r="Y83" s="36" t="s">
        <v>13</v>
      </c>
      <c r="Z83" s="44" t="s">
        <v>96</v>
      </c>
      <c r="AA83" s="39" t="s">
        <v>111</v>
      </c>
      <c r="AB83" s="36" t="s">
        <v>98</v>
      </c>
      <c r="AC83" s="46" t="s">
        <v>3</v>
      </c>
      <c r="AD83" s="46" t="s">
        <v>3</v>
      </c>
      <c r="AE83" s="46" t="s">
        <v>116</v>
      </c>
    </row>
    <row r="84" spans="1:31" s="18" customFormat="1" ht="153">
      <c r="A84" s="26" t="s">
        <v>107</v>
      </c>
      <c r="B84" s="26" t="s">
        <v>89</v>
      </c>
      <c r="C84" s="22" t="s">
        <v>117</v>
      </c>
      <c r="D84" s="22" t="s">
        <v>118</v>
      </c>
      <c r="E84" s="36" t="s">
        <v>119</v>
      </c>
      <c r="F84" s="36" t="s">
        <v>19</v>
      </c>
      <c r="G84" s="36" t="s">
        <v>11</v>
      </c>
      <c r="H84" s="221" t="s">
        <v>535</v>
      </c>
      <c r="I84" s="222">
        <v>45302</v>
      </c>
      <c r="J84" s="45">
        <v>45292</v>
      </c>
      <c r="K84" s="39" t="s">
        <v>28</v>
      </c>
      <c r="L84" s="39" t="s">
        <v>3</v>
      </c>
      <c r="M84" s="125">
        <v>71628</v>
      </c>
      <c r="N84" s="39" t="s">
        <v>3</v>
      </c>
      <c r="O84" s="39" t="s">
        <v>3</v>
      </c>
      <c r="P84" s="39" t="s">
        <v>28</v>
      </c>
      <c r="Q84" s="39" t="s">
        <v>3</v>
      </c>
      <c r="R84" s="51" t="s">
        <v>3</v>
      </c>
      <c r="S84" s="50">
        <v>1E-3</v>
      </c>
      <c r="T84" s="50">
        <v>1E-3</v>
      </c>
      <c r="U84" s="52">
        <v>0</v>
      </c>
      <c r="V84" s="36" t="s">
        <v>93</v>
      </c>
      <c r="W84" s="36" t="s">
        <v>94</v>
      </c>
      <c r="X84" s="36" t="s">
        <v>95</v>
      </c>
      <c r="Y84" s="36" t="s">
        <v>13</v>
      </c>
      <c r="Z84" s="44" t="s">
        <v>96</v>
      </c>
      <c r="AA84" s="39" t="s">
        <v>111</v>
      </c>
      <c r="AB84" s="36" t="s">
        <v>98</v>
      </c>
      <c r="AC84" s="46" t="s">
        <v>3</v>
      </c>
      <c r="AD84" s="46" t="s">
        <v>3</v>
      </c>
      <c r="AE84" s="46" t="s">
        <v>116</v>
      </c>
    </row>
    <row r="85" spans="1:31" s="18" customFormat="1" ht="153">
      <c r="A85" s="26" t="s">
        <v>107</v>
      </c>
      <c r="B85" s="26" t="s">
        <v>89</v>
      </c>
      <c r="C85" s="22" t="s">
        <v>120</v>
      </c>
      <c r="D85" s="22" t="s">
        <v>121</v>
      </c>
      <c r="E85" s="36" t="s">
        <v>122</v>
      </c>
      <c r="F85" s="36" t="s">
        <v>19</v>
      </c>
      <c r="G85" s="36" t="s">
        <v>11</v>
      </c>
      <c r="H85" s="221" t="s">
        <v>535</v>
      </c>
      <c r="I85" s="222">
        <v>45302</v>
      </c>
      <c r="J85" s="45">
        <v>45292</v>
      </c>
      <c r="K85" s="39" t="s">
        <v>28</v>
      </c>
      <c r="L85" s="39" t="s">
        <v>3</v>
      </c>
      <c r="M85" s="125">
        <v>71628</v>
      </c>
      <c r="N85" s="39" t="s">
        <v>3</v>
      </c>
      <c r="O85" s="39" t="s">
        <v>3</v>
      </c>
      <c r="P85" s="39" t="s">
        <v>28</v>
      </c>
      <c r="Q85" s="39" t="s">
        <v>3</v>
      </c>
      <c r="R85" s="51" t="s">
        <v>3</v>
      </c>
      <c r="S85" s="50">
        <v>2.5999999999999999E-3</v>
      </c>
      <c r="T85" s="50">
        <v>2.5999999999999999E-3</v>
      </c>
      <c r="U85" s="52">
        <v>0</v>
      </c>
      <c r="V85" s="36" t="s">
        <v>93</v>
      </c>
      <c r="W85" s="36" t="s">
        <v>94</v>
      </c>
      <c r="X85" s="36" t="s">
        <v>95</v>
      </c>
      <c r="Y85" s="36" t="s">
        <v>13</v>
      </c>
      <c r="Z85" s="44" t="s">
        <v>96</v>
      </c>
      <c r="AA85" s="39" t="s">
        <v>111</v>
      </c>
      <c r="AB85" s="36" t="s">
        <v>98</v>
      </c>
      <c r="AC85" s="46" t="s">
        <v>3</v>
      </c>
      <c r="AD85" s="46" t="s">
        <v>3</v>
      </c>
      <c r="AE85" s="46" t="s">
        <v>116</v>
      </c>
    </row>
    <row r="86" spans="1:31" s="18" customFormat="1" ht="153">
      <c r="A86" s="26" t="s">
        <v>107</v>
      </c>
      <c r="B86" s="26" t="s">
        <v>89</v>
      </c>
      <c r="C86" s="22" t="s">
        <v>123</v>
      </c>
      <c r="D86" s="22" t="s">
        <v>124</v>
      </c>
      <c r="E86" s="36" t="s">
        <v>125</v>
      </c>
      <c r="F86" s="36" t="s">
        <v>19</v>
      </c>
      <c r="G86" s="36" t="s">
        <v>11</v>
      </c>
      <c r="H86" s="221" t="s">
        <v>535</v>
      </c>
      <c r="I86" s="222">
        <v>45302</v>
      </c>
      <c r="J86" s="45">
        <v>45292</v>
      </c>
      <c r="K86" s="39" t="s">
        <v>28</v>
      </c>
      <c r="L86" s="39" t="s">
        <v>3</v>
      </c>
      <c r="M86" s="125">
        <v>71628</v>
      </c>
      <c r="N86" s="39" t="s">
        <v>3</v>
      </c>
      <c r="O86" s="39" t="s">
        <v>3</v>
      </c>
      <c r="P86" s="39" t="s">
        <v>28</v>
      </c>
      <c r="Q86" s="39" t="s">
        <v>3</v>
      </c>
      <c r="R86" s="51" t="s">
        <v>3</v>
      </c>
      <c r="S86" s="50">
        <v>0</v>
      </c>
      <c r="T86" s="50">
        <v>0</v>
      </c>
      <c r="U86" s="52">
        <v>0</v>
      </c>
      <c r="V86" s="36" t="s">
        <v>93</v>
      </c>
      <c r="W86" s="36" t="s">
        <v>94</v>
      </c>
      <c r="X86" s="36" t="s">
        <v>95</v>
      </c>
      <c r="Y86" s="36" t="s">
        <v>13</v>
      </c>
      <c r="Z86" s="44" t="s">
        <v>96</v>
      </c>
      <c r="AA86" s="39" t="s">
        <v>111</v>
      </c>
      <c r="AB86" s="36" t="s">
        <v>98</v>
      </c>
      <c r="AC86" s="46" t="s">
        <v>3</v>
      </c>
      <c r="AD86" s="46" t="s">
        <v>3</v>
      </c>
      <c r="AE86" s="46" t="s">
        <v>116</v>
      </c>
    </row>
    <row r="87" spans="1:31" s="18" customFormat="1" ht="153">
      <c r="A87" s="26" t="s">
        <v>107</v>
      </c>
      <c r="B87" s="26" t="s">
        <v>89</v>
      </c>
      <c r="C87" s="22" t="s">
        <v>126</v>
      </c>
      <c r="D87" s="22" t="s">
        <v>127</v>
      </c>
      <c r="E87" s="36" t="s">
        <v>128</v>
      </c>
      <c r="F87" s="36" t="s">
        <v>19</v>
      </c>
      <c r="G87" s="36" t="s">
        <v>11</v>
      </c>
      <c r="H87" s="221" t="s">
        <v>535</v>
      </c>
      <c r="I87" s="222">
        <v>45302</v>
      </c>
      <c r="J87" s="45">
        <v>45292</v>
      </c>
      <c r="K87" s="39" t="s">
        <v>28</v>
      </c>
      <c r="L87" s="39" t="s">
        <v>3</v>
      </c>
      <c r="M87" s="125">
        <v>71628</v>
      </c>
      <c r="N87" s="39" t="s">
        <v>3</v>
      </c>
      <c r="O87" s="39" t="s">
        <v>3</v>
      </c>
      <c r="P87" s="39" t="s">
        <v>28</v>
      </c>
      <c r="Q87" s="39" t="s">
        <v>3</v>
      </c>
      <c r="R87" s="51" t="s">
        <v>3</v>
      </c>
      <c r="S87" s="50">
        <v>2E-3</v>
      </c>
      <c r="T87" s="50">
        <v>2E-3</v>
      </c>
      <c r="U87" s="52">
        <v>0</v>
      </c>
      <c r="V87" s="36" t="s">
        <v>93</v>
      </c>
      <c r="W87" s="36" t="s">
        <v>94</v>
      </c>
      <c r="X87" s="36" t="s">
        <v>95</v>
      </c>
      <c r="Y87" s="36" t="s">
        <v>13</v>
      </c>
      <c r="Z87" s="44" t="s">
        <v>96</v>
      </c>
      <c r="AA87" s="39" t="s">
        <v>111</v>
      </c>
      <c r="AB87" s="36" t="s">
        <v>98</v>
      </c>
      <c r="AC87" s="46" t="s">
        <v>3</v>
      </c>
      <c r="AD87" s="46" t="s">
        <v>3</v>
      </c>
      <c r="AE87" s="46" t="s">
        <v>116</v>
      </c>
    </row>
    <row r="88" spans="1:31" s="27" customFormat="1">
      <c r="A88" s="28" t="s">
        <v>129</v>
      </c>
      <c r="B88" s="28" t="s">
        <v>89</v>
      </c>
      <c r="C88" s="28"/>
      <c r="D88" s="28"/>
      <c r="E88" s="28"/>
      <c r="F88" s="28"/>
      <c r="G88" s="28"/>
      <c r="H88" s="28"/>
      <c r="I88" s="42"/>
      <c r="J88" s="42"/>
      <c r="K88" s="28"/>
      <c r="L88" s="28"/>
      <c r="M88" s="42"/>
      <c r="N88" s="28"/>
      <c r="O88" s="28"/>
      <c r="P88" s="28"/>
      <c r="Q88" s="28"/>
      <c r="R88" s="42"/>
      <c r="S88" s="43"/>
      <c r="T88" s="43"/>
      <c r="U88" s="43"/>
      <c r="V88" s="28"/>
      <c r="W88" s="28"/>
      <c r="X88" s="28"/>
      <c r="Y88" s="28"/>
      <c r="Z88" s="28"/>
      <c r="AA88" s="28"/>
      <c r="AB88" s="28"/>
      <c r="AC88" s="28"/>
      <c r="AD88" s="28"/>
      <c r="AE88" s="28"/>
    </row>
    <row r="89" spans="1:31" s="18" customFormat="1" ht="279.60000000000002" customHeight="1">
      <c r="A89" s="25" t="s">
        <v>130</v>
      </c>
      <c r="B89" s="26" t="s">
        <v>89</v>
      </c>
      <c r="C89" s="22" t="s">
        <v>131</v>
      </c>
      <c r="D89" s="22" t="s">
        <v>132</v>
      </c>
      <c r="E89" s="36" t="s">
        <v>866</v>
      </c>
      <c r="F89" s="36" t="s">
        <v>19</v>
      </c>
      <c r="G89" s="36" t="s">
        <v>11</v>
      </c>
      <c r="H89" s="221" t="s">
        <v>535</v>
      </c>
      <c r="I89" s="222">
        <v>45302</v>
      </c>
      <c r="J89" s="45">
        <v>45292</v>
      </c>
      <c r="K89" s="39" t="s">
        <v>28</v>
      </c>
      <c r="L89" s="39" t="s">
        <v>3</v>
      </c>
      <c r="M89" s="240" t="s">
        <v>856</v>
      </c>
      <c r="N89" s="39" t="s">
        <v>28</v>
      </c>
      <c r="O89" s="39" t="s">
        <v>3</v>
      </c>
      <c r="P89" s="39" t="s">
        <v>28</v>
      </c>
      <c r="Q89" s="39" t="s">
        <v>3</v>
      </c>
      <c r="R89" s="125">
        <v>21834</v>
      </c>
      <c r="S89" s="52">
        <v>0.24199999999999999</v>
      </c>
      <c r="T89" s="52">
        <v>0.12330000000000001</v>
      </c>
      <c r="U89" s="52">
        <v>0.1187</v>
      </c>
      <c r="V89" s="36" t="s">
        <v>93</v>
      </c>
      <c r="W89" s="36" t="s">
        <v>94</v>
      </c>
      <c r="X89" s="36" t="s">
        <v>95</v>
      </c>
      <c r="Y89" s="36" t="s">
        <v>13</v>
      </c>
      <c r="Z89" s="36" t="s">
        <v>134</v>
      </c>
      <c r="AA89" s="39" t="s">
        <v>97</v>
      </c>
      <c r="AB89" s="36" t="s">
        <v>135</v>
      </c>
      <c r="AC89" s="46" t="s">
        <v>3</v>
      </c>
      <c r="AD89" s="46" t="s">
        <v>3</v>
      </c>
      <c r="AE89" s="75" t="s">
        <v>524</v>
      </c>
    </row>
    <row r="90" spans="1:31" s="18" customFormat="1" ht="89.25">
      <c r="A90" s="25" t="s">
        <v>130</v>
      </c>
      <c r="B90" s="26" t="s">
        <v>89</v>
      </c>
      <c r="C90" s="22" t="s">
        <v>131</v>
      </c>
      <c r="D90" s="22" t="s">
        <v>136</v>
      </c>
      <c r="E90" s="36" t="s">
        <v>137</v>
      </c>
      <c r="F90" s="36" t="s">
        <v>40</v>
      </c>
      <c r="G90" s="36" t="s">
        <v>11</v>
      </c>
      <c r="H90" s="221" t="s">
        <v>535</v>
      </c>
      <c r="I90" s="222">
        <v>45302</v>
      </c>
      <c r="J90" s="45">
        <v>45292</v>
      </c>
      <c r="K90" s="39" t="s">
        <v>28</v>
      </c>
      <c r="L90" s="39" t="s">
        <v>3</v>
      </c>
      <c r="M90" s="51" t="s">
        <v>102</v>
      </c>
      <c r="N90" s="39" t="s">
        <v>28</v>
      </c>
      <c r="O90" s="39" t="s">
        <v>3</v>
      </c>
      <c r="P90" s="39" t="s">
        <v>28</v>
      </c>
      <c r="Q90" s="39" t="s">
        <v>3</v>
      </c>
      <c r="R90" s="51" t="s">
        <v>102</v>
      </c>
      <c r="S90" s="52" t="s">
        <v>102</v>
      </c>
      <c r="T90" s="52" t="s">
        <v>102</v>
      </c>
      <c r="U90" s="52" t="s">
        <v>102</v>
      </c>
      <c r="V90" s="36" t="s">
        <v>93</v>
      </c>
      <c r="W90" s="36" t="s">
        <v>94</v>
      </c>
      <c r="X90" s="36" t="s">
        <v>95</v>
      </c>
      <c r="Y90" s="36" t="s">
        <v>13</v>
      </c>
      <c r="Z90" s="36" t="s">
        <v>134</v>
      </c>
      <c r="AA90" s="39" t="s">
        <v>97</v>
      </c>
      <c r="AB90" s="36" t="s">
        <v>135</v>
      </c>
      <c r="AC90" s="46" t="s">
        <v>3</v>
      </c>
      <c r="AD90" s="46" t="s">
        <v>3</v>
      </c>
      <c r="AE90" s="46" t="s">
        <v>104</v>
      </c>
    </row>
    <row r="91" spans="1:31" s="27" customFormat="1">
      <c r="A91" s="28" t="s">
        <v>138</v>
      </c>
      <c r="B91" s="28" t="s">
        <v>89</v>
      </c>
      <c r="C91" s="28"/>
      <c r="D91" s="28"/>
      <c r="E91" s="28"/>
      <c r="F91" s="28"/>
      <c r="G91" s="28"/>
      <c r="H91" s="28"/>
      <c r="I91" s="28"/>
      <c r="J91" s="28"/>
      <c r="K91" s="28"/>
      <c r="L91" s="28"/>
      <c r="M91" s="42"/>
      <c r="N91" s="28"/>
      <c r="O91" s="28"/>
      <c r="P91" s="28"/>
      <c r="Q91" s="28"/>
      <c r="R91" s="42"/>
      <c r="S91" s="43"/>
      <c r="T91" s="43"/>
      <c r="U91" s="43"/>
      <c r="V91" s="28"/>
      <c r="W91" s="28"/>
      <c r="X91" s="28"/>
      <c r="Y91" s="28"/>
      <c r="Z91" s="28"/>
      <c r="AA91" s="28"/>
      <c r="AB91" s="28"/>
      <c r="AC91" s="28"/>
      <c r="AD91" s="28"/>
      <c r="AE91" s="28"/>
    </row>
    <row r="92" spans="1:31" s="18" customFormat="1" ht="267.75">
      <c r="A92" s="25" t="s">
        <v>139</v>
      </c>
      <c r="B92" s="26" t="s">
        <v>89</v>
      </c>
      <c r="C92" s="22" t="s">
        <v>140</v>
      </c>
      <c r="D92" s="22" t="s">
        <v>141</v>
      </c>
      <c r="E92" s="36" t="s">
        <v>142</v>
      </c>
      <c r="F92" s="36" t="s">
        <v>19</v>
      </c>
      <c r="G92" s="36" t="s">
        <v>11</v>
      </c>
      <c r="H92" s="221" t="s">
        <v>535</v>
      </c>
      <c r="I92" s="222">
        <v>45302</v>
      </c>
      <c r="J92" s="45">
        <v>45292</v>
      </c>
      <c r="K92" s="39" t="s">
        <v>28</v>
      </c>
      <c r="L92" s="39" t="s">
        <v>3</v>
      </c>
      <c r="M92" s="220">
        <v>88399</v>
      </c>
      <c r="N92" s="39" t="s">
        <v>28</v>
      </c>
      <c r="O92" s="39" t="s">
        <v>3</v>
      </c>
      <c r="P92" s="39" t="s">
        <v>28</v>
      </c>
      <c r="Q92" s="39" t="s">
        <v>3</v>
      </c>
      <c r="R92" s="220">
        <v>18643</v>
      </c>
      <c r="S92" s="52">
        <v>0.28849999999999998</v>
      </c>
      <c r="T92" s="52">
        <v>0.15022194999999999</v>
      </c>
      <c r="U92" s="52">
        <v>0.13827804999999999</v>
      </c>
      <c r="V92" s="36" t="s">
        <v>93</v>
      </c>
      <c r="W92" s="36" t="s">
        <v>94</v>
      </c>
      <c r="X92" s="36" t="s">
        <v>95</v>
      </c>
      <c r="Y92" s="36" t="s">
        <v>6</v>
      </c>
      <c r="Z92" s="36" t="s">
        <v>143</v>
      </c>
      <c r="AA92" s="39" t="s">
        <v>144</v>
      </c>
      <c r="AB92" s="36" t="s">
        <v>135</v>
      </c>
      <c r="AC92" s="46" t="s">
        <v>3</v>
      </c>
      <c r="AD92" s="46" t="s">
        <v>3</v>
      </c>
      <c r="AE92" s="48" t="s">
        <v>145</v>
      </c>
    </row>
    <row r="93" spans="1:31" s="18" customFormat="1" ht="89.25">
      <c r="A93" s="25" t="s">
        <v>139</v>
      </c>
      <c r="B93" s="26" t="s">
        <v>89</v>
      </c>
      <c r="C93" s="22" t="s">
        <v>140</v>
      </c>
      <c r="D93" s="22" t="s">
        <v>146</v>
      </c>
      <c r="E93" s="36" t="s">
        <v>147</v>
      </c>
      <c r="F93" s="36" t="s">
        <v>40</v>
      </c>
      <c r="G93" s="36" t="s">
        <v>11</v>
      </c>
      <c r="H93" s="221" t="s">
        <v>535</v>
      </c>
      <c r="I93" s="222">
        <v>45302</v>
      </c>
      <c r="J93" s="45">
        <v>45292</v>
      </c>
      <c r="K93" s="39" t="s">
        <v>28</v>
      </c>
      <c r="L93" s="39" t="s">
        <v>3</v>
      </c>
      <c r="M93" s="51" t="s">
        <v>102</v>
      </c>
      <c r="N93" s="39" t="s">
        <v>28</v>
      </c>
      <c r="O93" s="39" t="s">
        <v>3</v>
      </c>
      <c r="P93" s="39" t="s">
        <v>28</v>
      </c>
      <c r="Q93" s="39" t="s">
        <v>3</v>
      </c>
      <c r="R93" s="51" t="s">
        <v>102</v>
      </c>
      <c r="S93" s="52" t="s">
        <v>102</v>
      </c>
      <c r="T93" s="52" t="s">
        <v>102</v>
      </c>
      <c r="U93" s="52" t="s">
        <v>102</v>
      </c>
      <c r="V93" s="36" t="s">
        <v>93</v>
      </c>
      <c r="W93" s="36" t="s">
        <v>94</v>
      </c>
      <c r="X93" s="36" t="s">
        <v>95</v>
      </c>
      <c r="Y93" s="36" t="s">
        <v>6</v>
      </c>
      <c r="Z93" s="36" t="s">
        <v>148</v>
      </c>
      <c r="AA93" s="39" t="s">
        <v>144</v>
      </c>
      <c r="AB93" s="36" t="s">
        <v>135</v>
      </c>
      <c r="AC93" s="46" t="s">
        <v>3</v>
      </c>
      <c r="AD93" s="46" t="s">
        <v>3</v>
      </c>
      <c r="AE93" s="46" t="s">
        <v>104</v>
      </c>
    </row>
    <row r="94" spans="1:31" s="27" customFormat="1">
      <c r="A94" s="28" t="s">
        <v>149</v>
      </c>
      <c r="B94" s="28" t="s">
        <v>89</v>
      </c>
      <c r="C94" s="28"/>
      <c r="D94" s="28"/>
      <c r="E94" s="28"/>
      <c r="F94" s="28"/>
      <c r="G94" s="28"/>
      <c r="H94" s="28"/>
      <c r="I94" s="28"/>
      <c r="J94" s="42"/>
      <c r="K94" s="28"/>
      <c r="L94" s="28"/>
      <c r="M94" s="42"/>
      <c r="N94" s="28"/>
      <c r="O94" s="28"/>
      <c r="P94" s="28"/>
      <c r="Q94" s="28"/>
      <c r="R94" s="42"/>
      <c r="S94" s="43"/>
      <c r="T94" s="43"/>
      <c r="U94" s="43"/>
      <c r="V94" s="28"/>
      <c r="W94" s="28"/>
      <c r="X94" s="28"/>
      <c r="Y94" s="28"/>
      <c r="Z94" s="28"/>
      <c r="AA94" s="28"/>
      <c r="AB94" s="28"/>
      <c r="AC94" s="28"/>
      <c r="AD94" s="28"/>
      <c r="AE94" s="28"/>
    </row>
    <row r="95" spans="1:31" s="18" customFormat="1" ht="89.25">
      <c r="A95" s="25" t="s">
        <v>150</v>
      </c>
      <c r="B95" s="26" t="s">
        <v>89</v>
      </c>
      <c r="C95" s="22" t="s">
        <v>151</v>
      </c>
      <c r="D95" s="22" t="s">
        <v>152</v>
      </c>
      <c r="E95" s="36" t="s">
        <v>153</v>
      </c>
      <c r="F95" s="36" t="s">
        <v>40</v>
      </c>
      <c r="G95" s="36" t="s">
        <v>11</v>
      </c>
      <c r="H95" s="221" t="s">
        <v>535</v>
      </c>
      <c r="I95" s="222">
        <v>45302</v>
      </c>
      <c r="J95" s="45">
        <v>45292</v>
      </c>
      <c r="K95" s="39" t="s">
        <v>28</v>
      </c>
      <c r="L95" s="39" t="s">
        <v>3</v>
      </c>
      <c r="M95" s="51" t="s">
        <v>102</v>
      </c>
      <c r="N95" s="39" t="s">
        <v>28</v>
      </c>
      <c r="O95" s="39" t="s">
        <v>3</v>
      </c>
      <c r="P95" s="39" t="s">
        <v>28</v>
      </c>
      <c r="Q95" s="39" t="s">
        <v>3</v>
      </c>
      <c r="R95" s="51" t="s">
        <v>102</v>
      </c>
      <c r="S95" s="52" t="s">
        <v>102</v>
      </c>
      <c r="T95" s="52" t="s">
        <v>102</v>
      </c>
      <c r="U95" s="52" t="s">
        <v>102</v>
      </c>
      <c r="V95" s="36" t="s">
        <v>93</v>
      </c>
      <c r="W95" s="36" t="s">
        <v>94</v>
      </c>
      <c r="X95" s="36" t="s">
        <v>95</v>
      </c>
      <c r="Y95" s="36" t="s">
        <v>6</v>
      </c>
      <c r="Z95" s="53" t="s">
        <v>154</v>
      </c>
      <c r="AA95" s="39" t="s">
        <v>144</v>
      </c>
      <c r="AB95" s="36" t="s">
        <v>867</v>
      </c>
      <c r="AC95" s="46" t="s">
        <v>3</v>
      </c>
      <c r="AD95" s="46" t="s">
        <v>3</v>
      </c>
      <c r="AE95" s="46" t="s">
        <v>104</v>
      </c>
    </row>
    <row r="96" spans="1:31" s="18" customFormat="1" ht="89.25">
      <c r="A96" s="25" t="s">
        <v>150</v>
      </c>
      <c r="B96" s="26" t="s">
        <v>89</v>
      </c>
      <c r="C96" s="22" t="s">
        <v>151</v>
      </c>
      <c r="D96" s="22" t="s">
        <v>155</v>
      </c>
      <c r="E96" s="36" t="s">
        <v>156</v>
      </c>
      <c r="F96" s="36" t="s">
        <v>40</v>
      </c>
      <c r="G96" s="36" t="s">
        <v>11</v>
      </c>
      <c r="H96" s="221" t="s">
        <v>535</v>
      </c>
      <c r="I96" s="222">
        <v>45302</v>
      </c>
      <c r="J96" s="45">
        <v>45292</v>
      </c>
      <c r="K96" s="39" t="s">
        <v>28</v>
      </c>
      <c r="L96" s="39" t="s">
        <v>3</v>
      </c>
      <c r="M96" s="51" t="s">
        <v>102</v>
      </c>
      <c r="N96" s="39" t="s">
        <v>28</v>
      </c>
      <c r="O96" s="39" t="s">
        <v>3</v>
      </c>
      <c r="P96" s="39" t="s">
        <v>28</v>
      </c>
      <c r="Q96" s="39" t="s">
        <v>3</v>
      </c>
      <c r="R96" s="51" t="s">
        <v>102</v>
      </c>
      <c r="S96" s="52" t="s">
        <v>102</v>
      </c>
      <c r="T96" s="52" t="s">
        <v>102</v>
      </c>
      <c r="U96" s="52" t="s">
        <v>102</v>
      </c>
      <c r="V96" s="36" t="s">
        <v>93</v>
      </c>
      <c r="W96" s="36" t="s">
        <v>94</v>
      </c>
      <c r="X96" s="36" t="s">
        <v>95</v>
      </c>
      <c r="Y96" s="36" t="s">
        <v>6</v>
      </c>
      <c r="Z96" s="53" t="s">
        <v>154</v>
      </c>
      <c r="AA96" s="39" t="s">
        <v>144</v>
      </c>
      <c r="AB96" s="36" t="s">
        <v>867</v>
      </c>
      <c r="AC96" s="46" t="s">
        <v>3</v>
      </c>
      <c r="AD96" s="46" t="s">
        <v>3</v>
      </c>
      <c r="AE96" s="46" t="s">
        <v>104</v>
      </c>
    </row>
    <row r="97" spans="1:31" s="18" customFormat="1" ht="89.25">
      <c r="A97" s="25" t="s">
        <v>150</v>
      </c>
      <c r="B97" s="26" t="s">
        <v>89</v>
      </c>
      <c r="C97" s="22" t="s">
        <v>151</v>
      </c>
      <c r="D97" s="22" t="s">
        <v>157</v>
      </c>
      <c r="E97" s="36" t="s">
        <v>158</v>
      </c>
      <c r="F97" s="36" t="s">
        <v>40</v>
      </c>
      <c r="G97" s="36" t="s">
        <v>11</v>
      </c>
      <c r="H97" s="221" t="s">
        <v>535</v>
      </c>
      <c r="I97" s="222">
        <v>45302</v>
      </c>
      <c r="J97" s="45">
        <v>45292</v>
      </c>
      <c r="K97" s="39" t="s">
        <v>28</v>
      </c>
      <c r="L97" s="39" t="s">
        <v>3</v>
      </c>
      <c r="M97" s="51" t="s">
        <v>102</v>
      </c>
      <c r="N97" s="39" t="s">
        <v>28</v>
      </c>
      <c r="O97" s="39" t="s">
        <v>3</v>
      </c>
      <c r="P97" s="39" t="s">
        <v>28</v>
      </c>
      <c r="Q97" s="39" t="s">
        <v>3</v>
      </c>
      <c r="R97" s="51" t="s">
        <v>102</v>
      </c>
      <c r="S97" s="52" t="s">
        <v>102</v>
      </c>
      <c r="T97" s="52" t="s">
        <v>102</v>
      </c>
      <c r="U97" s="52" t="s">
        <v>102</v>
      </c>
      <c r="V97" s="36" t="s">
        <v>93</v>
      </c>
      <c r="W97" s="36" t="s">
        <v>94</v>
      </c>
      <c r="X97" s="36" t="s">
        <v>95</v>
      </c>
      <c r="Y97" s="36" t="s">
        <v>6</v>
      </c>
      <c r="Z97" s="53" t="s">
        <v>154</v>
      </c>
      <c r="AA97" s="39" t="s">
        <v>144</v>
      </c>
      <c r="AB97" s="36" t="s">
        <v>867</v>
      </c>
      <c r="AC97" s="46" t="s">
        <v>3</v>
      </c>
      <c r="AD97" s="46" t="s">
        <v>3</v>
      </c>
      <c r="AE97" s="46" t="s">
        <v>104</v>
      </c>
    </row>
    <row r="98" spans="1:31" s="18" customFormat="1" ht="89.25">
      <c r="A98" s="25" t="s">
        <v>150</v>
      </c>
      <c r="B98" s="26" t="s">
        <v>89</v>
      </c>
      <c r="C98" s="22" t="s">
        <v>151</v>
      </c>
      <c r="D98" s="22" t="s">
        <v>159</v>
      </c>
      <c r="E98" s="36" t="s">
        <v>160</v>
      </c>
      <c r="F98" s="36" t="s">
        <v>40</v>
      </c>
      <c r="G98" s="36" t="s">
        <v>11</v>
      </c>
      <c r="H98" s="221" t="s">
        <v>535</v>
      </c>
      <c r="I98" s="222">
        <v>45302</v>
      </c>
      <c r="J98" s="45">
        <v>45292</v>
      </c>
      <c r="K98" s="39" t="s">
        <v>28</v>
      </c>
      <c r="L98" s="39" t="s">
        <v>3</v>
      </c>
      <c r="M98" s="51" t="s">
        <v>102</v>
      </c>
      <c r="N98" s="39" t="s">
        <v>28</v>
      </c>
      <c r="O98" s="39" t="s">
        <v>3</v>
      </c>
      <c r="P98" s="39" t="s">
        <v>28</v>
      </c>
      <c r="Q98" s="39" t="s">
        <v>3</v>
      </c>
      <c r="R98" s="51" t="s">
        <v>102</v>
      </c>
      <c r="S98" s="52" t="s">
        <v>102</v>
      </c>
      <c r="T98" s="52" t="s">
        <v>102</v>
      </c>
      <c r="U98" s="52" t="s">
        <v>102</v>
      </c>
      <c r="V98" s="36" t="s">
        <v>93</v>
      </c>
      <c r="W98" s="36" t="s">
        <v>94</v>
      </c>
      <c r="X98" s="36" t="s">
        <v>95</v>
      </c>
      <c r="Y98" s="36" t="s">
        <v>13</v>
      </c>
      <c r="Z98" s="36" t="s">
        <v>103</v>
      </c>
      <c r="AA98" s="39" t="s">
        <v>97</v>
      </c>
      <c r="AB98" s="36" t="s">
        <v>867</v>
      </c>
      <c r="AC98" s="46" t="s">
        <v>3</v>
      </c>
      <c r="AD98" s="46" t="s">
        <v>3</v>
      </c>
      <c r="AE98" s="46" t="s">
        <v>104</v>
      </c>
    </row>
    <row r="99" spans="1:31" s="18" customFormat="1" ht="89.25">
      <c r="A99" s="25" t="s">
        <v>150</v>
      </c>
      <c r="B99" s="26" t="s">
        <v>89</v>
      </c>
      <c r="C99" s="22" t="s">
        <v>151</v>
      </c>
      <c r="D99" s="22" t="s">
        <v>161</v>
      </c>
      <c r="E99" s="36" t="s">
        <v>162</v>
      </c>
      <c r="F99" s="36" t="s">
        <v>40</v>
      </c>
      <c r="G99" s="36" t="s">
        <v>11</v>
      </c>
      <c r="H99" s="221" t="s">
        <v>535</v>
      </c>
      <c r="I99" s="222">
        <v>45302</v>
      </c>
      <c r="J99" s="45">
        <v>45292</v>
      </c>
      <c r="K99" s="39" t="s">
        <v>28</v>
      </c>
      <c r="L99" s="39" t="s">
        <v>3</v>
      </c>
      <c r="M99" s="51" t="s">
        <v>102</v>
      </c>
      <c r="N99" s="39" t="s">
        <v>28</v>
      </c>
      <c r="O99" s="39" t="s">
        <v>3</v>
      </c>
      <c r="P99" s="39" t="s">
        <v>28</v>
      </c>
      <c r="Q99" s="39" t="s">
        <v>3</v>
      </c>
      <c r="R99" s="51" t="s">
        <v>102</v>
      </c>
      <c r="S99" s="52" t="s">
        <v>102</v>
      </c>
      <c r="T99" s="52" t="s">
        <v>102</v>
      </c>
      <c r="U99" s="52" t="s">
        <v>102</v>
      </c>
      <c r="V99" s="36" t="s">
        <v>93</v>
      </c>
      <c r="W99" s="36" t="s">
        <v>94</v>
      </c>
      <c r="X99" s="36" t="s">
        <v>95</v>
      </c>
      <c r="Y99" s="36" t="s">
        <v>13</v>
      </c>
      <c r="Z99" s="36" t="s">
        <v>103</v>
      </c>
      <c r="AA99" s="39" t="s">
        <v>97</v>
      </c>
      <c r="AB99" s="36" t="s">
        <v>867</v>
      </c>
      <c r="AC99" s="46" t="s">
        <v>3</v>
      </c>
      <c r="AD99" s="46" t="s">
        <v>3</v>
      </c>
      <c r="AE99" s="46" t="s">
        <v>104</v>
      </c>
    </row>
    <row r="100" spans="1:31" s="18" customFormat="1" ht="89.25">
      <c r="A100" s="25" t="s">
        <v>150</v>
      </c>
      <c r="B100" s="26" t="s">
        <v>89</v>
      </c>
      <c r="C100" s="22" t="s">
        <v>151</v>
      </c>
      <c r="D100" s="22" t="s">
        <v>163</v>
      </c>
      <c r="E100" s="36" t="s">
        <v>164</v>
      </c>
      <c r="F100" s="36" t="s">
        <v>40</v>
      </c>
      <c r="G100" s="36" t="s">
        <v>11</v>
      </c>
      <c r="H100" s="221" t="s">
        <v>535</v>
      </c>
      <c r="I100" s="222">
        <v>45302</v>
      </c>
      <c r="J100" s="45">
        <v>45292</v>
      </c>
      <c r="K100" s="39" t="s">
        <v>28</v>
      </c>
      <c r="L100" s="39" t="s">
        <v>3</v>
      </c>
      <c r="M100" s="51" t="s">
        <v>102</v>
      </c>
      <c r="N100" s="39" t="s">
        <v>28</v>
      </c>
      <c r="O100" s="39" t="s">
        <v>3</v>
      </c>
      <c r="P100" s="39" t="s">
        <v>28</v>
      </c>
      <c r="Q100" s="39" t="s">
        <v>3</v>
      </c>
      <c r="R100" s="51" t="s">
        <v>102</v>
      </c>
      <c r="S100" s="52" t="s">
        <v>102</v>
      </c>
      <c r="T100" s="52" t="s">
        <v>102</v>
      </c>
      <c r="U100" s="52" t="s">
        <v>102</v>
      </c>
      <c r="V100" s="36" t="s">
        <v>93</v>
      </c>
      <c r="W100" s="36" t="s">
        <v>94</v>
      </c>
      <c r="X100" s="36" t="s">
        <v>95</v>
      </c>
      <c r="Y100" s="36" t="s">
        <v>13</v>
      </c>
      <c r="Z100" s="36" t="s">
        <v>103</v>
      </c>
      <c r="AA100" s="39" t="s">
        <v>97</v>
      </c>
      <c r="AB100" s="36" t="s">
        <v>867</v>
      </c>
      <c r="AC100" s="46" t="s">
        <v>3</v>
      </c>
      <c r="AD100" s="46" t="s">
        <v>3</v>
      </c>
      <c r="AE100" s="46" t="s">
        <v>104</v>
      </c>
    </row>
    <row r="101" spans="1:31" s="18" customFormat="1" ht="89.25">
      <c r="A101" s="25" t="s">
        <v>150</v>
      </c>
      <c r="B101" s="26" t="s">
        <v>89</v>
      </c>
      <c r="C101" s="22" t="s">
        <v>165</v>
      </c>
      <c r="D101" s="22" t="s">
        <v>166</v>
      </c>
      <c r="E101" s="36" t="s">
        <v>167</v>
      </c>
      <c r="F101" s="36" t="s">
        <v>40</v>
      </c>
      <c r="G101" s="36" t="s">
        <v>11</v>
      </c>
      <c r="H101" s="221" t="s">
        <v>535</v>
      </c>
      <c r="I101" s="222">
        <v>45302</v>
      </c>
      <c r="J101" s="45">
        <v>45292</v>
      </c>
      <c r="K101" s="39" t="s">
        <v>28</v>
      </c>
      <c r="L101" s="39" t="s">
        <v>3</v>
      </c>
      <c r="M101" s="51" t="s">
        <v>102</v>
      </c>
      <c r="N101" s="39" t="s">
        <v>28</v>
      </c>
      <c r="O101" s="39" t="s">
        <v>3</v>
      </c>
      <c r="P101" s="39" t="s">
        <v>28</v>
      </c>
      <c r="Q101" s="39" t="s">
        <v>3</v>
      </c>
      <c r="R101" s="51" t="s">
        <v>102</v>
      </c>
      <c r="S101" s="52" t="s">
        <v>102</v>
      </c>
      <c r="T101" s="52" t="s">
        <v>102</v>
      </c>
      <c r="U101" s="52" t="s">
        <v>102</v>
      </c>
      <c r="V101" s="36" t="s">
        <v>93</v>
      </c>
      <c r="W101" s="36" t="s">
        <v>94</v>
      </c>
      <c r="X101" s="36" t="s">
        <v>95</v>
      </c>
      <c r="Y101" s="36" t="s">
        <v>13</v>
      </c>
      <c r="Z101" s="36" t="s">
        <v>103</v>
      </c>
      <c r="AA101" s="39" t="s">
        <v>97</v>
      </c>
      <c r="AB101" s="36" t="s">
        <v>867</v>
      </c>
      <c r="AC101" s="46" t="s">
        <v>3</v>
      </c>
      <c r="AD101" s="46" t="s">
        <v>3</v>
      </c>
      <c r="AE101" s="46" t="s">
        <v>104</v>
      </c>
    </row>
    <row r="102" spans="1:31" s="18" customFormat="1" ht="89.25">
      <c r="A102" s="25" t="s">
        <v>150</v>
      </c>
      <c r="B102" s="26" t="s">
        <v>89</v>
      </c>
      <c r="C102" s="22" t="s">
        <v>165</v>
      </c>
      <c r="D102" s="22" t="s">
        <v>168</v>
      </c>
      <c r="E102" s="36" t="s">
        <v>169</v>
      </c>
      <c r="F102" s="36" t="s">
        <v>40</v>
      </c>
      <c r="G102" s="36" t="s">
        <v>11</v>
      </c>
      <c r="H102" s="221" t="s">
        <v>535</v>
      </c>
      <c r="I102" s="222">
        <v>45302</v>
      </c>
      <c r="J102" s="45">
        <v>45292</v>
      </c>
      <c r="K102" s="39" t="s">
        <v>28</v>
      </c>
      <c r="L102" s="39" t="s">
        <v>3</v>
      </c>
      <c r="M102" s="51" t="s">
        <v>102</v>
      </c>
      <c r="N102" s="39" t="s">
        <v>28</v>
      </c>
      <c r="O102" s="39" t="s">
        <v>3</v>
      </c>
      <c r="P102" s="39" t="s">
        <v>28</v>
      </c>
      <c r="Q102" s="39" t="s">
        <v>3</v>
      </c>
      <c r="R102" s="51" t="s">
        <v>102</v>
      </c>
      <c r="S102" s="52" t="s">
        <v>102</v>
      </c>
      <c r="T102" s="52" t="s">
        <v>102</v>
      </c>
      <c r="U102" s="52" t="s">
        <v>102</v>
      </c>
      <c r="V102" s="36" t="s">
        <v>93</v>
      </c>
      <c r="W102" s="36" t="s">
        <v>94</v>
      </c>
      <c r="X102" s="36" t="s">
        <v>95</v>
      </c>
      <c r="Y102" s="36" t="s">
        <v>13</v>
      </c>
      <c r="Z102" s="36" t="s">
        <v>103</v>
      </c>
      <c r="AA102" s="39" t="s">
        <v>97</v>
      </c>
      <c r="AB102" s="36" t="s">
        <v>867</v>
      </c>
      <c r="AC102" s="46" t="s">
        <v>3</v>
      </c>
      <c r="AD102" s="46" t="s">
        <v>3</v>
      </c>
      <c r="AE102" s="46" t="s">
        <v>104</v>
      </c>
    </row>
    <row r="103" spans="1:31" s="18" customFormat="1" ht="110.1" customHeight="1">
      <c r="A103" s="25" t="s">
        <v>150</v>
      </c>
      <c r="B103" s="26" t="s">
        <v>89</v>
      </c>
      <c r="C103" s="22" t="s">
        <v>165</v>
      </c>
      <c r="D103" s="22" t="s">
        <v>170</v>
      </c>
      <c r="E103" s="36" t="s">
        <v>171</v>
      </c>
      <c r="F103" s="36" t="s">
        <v>39</v>
      </c>
      <c r="G103" s="36" t="s">
        <v>11</v>
      </c>
      <c r="H103" s="221" t="s">
        <v>535</v>
      </c>
      <c r="I103" s="222">
        <v>45302</v>
      </c>
      <c r="J103" s="45">
        <v>45292</v>
      </c>
      <c r="K103" s="39" t="s">
        <v>28</v>
      </c>
      <c r="L103" s="39" t="s">
        <v>3</v>
      </c>
      <c r="M103" s="51" t="s">
        <v>102</v>
      </c>
      <c r="N103" s="39" t="s">
        <v>28</v>
      </c>
      <c r="O103" s="39" t="s">
        <v>3</v>
      </c>
      <c r="P103" s="39" t="s">
        <v>28</v>
      </c>
      <c r="Q103" s="39" t="s">
        <v>3</v>
      </c>
      <c r="R103" s="51" t="s">
        <v>102</v>
      </c>
      <c r="S103" s="52" t="s">
        <v>102</v>
      </c>
      <c r="T103" s="52" t="s">
        <v>102</v>
      </c>
      <c r="U103" s="52" t="s">
        <v>102</v>
      </c>
      <c r="V103" s="36" t="s">
        <v>93</v>
      </c>
      <c r="W103" s="36" t="s">
        <v>94</v>
      </c>
      <c r="X103" s="36" t="s">
        <v>95</v>
      </c>
      <c r="Y103" s="36" t="s">
        <v>13</v>
      </c>
      <c r="Z103" s="36" t="s">
        <v>103</v>
      </c>
      <c r="AA103" s="39" t="s">
        <v>97</v>
      </c>
      <c r="AB103" s="36" t="s">
        <v>867</v>
      </c>
      <c r="AC103" s="46" t="s">
        <v>3</v>
      </c>
      <c r="AD103" s="46" t="s">
        <v>3</v>
      </c>
      <c r="AE103" s="46" t="s">
        <v>104</v>
      </c>
    </row>
    <row r="104" spans="1:31" s="18" customFormat="1" ht="110.1" customHeight="1">
      <c r="A104" s="25" t="s">
        <v>150</v>
      </c>
      <c r="B104" s="26" t="s">
        <v>89</v>
      </c>
      <c r="C104" s="22" t="s">
        <v>165</v>
      </c>
      <c r="D104" s="22" t="s">
        <v>172</v>
      </c>
      <c r="E104" s="36" t="s">
        <v>173</v>
      </c>
      <c r="F104" s="36" t="s">
        <v>39</v>
      </c>
      <c r="G104" s="36" t="s">
        <v>11</v>
      </c>
      <c r="H104" s="221" t="s">
        <v>535</v>
      </c>
      <c r="I104" s="222">
        <v>45302</v>
      </c>
      <c r="J104" s="45">
        <v>45292</v>
      </c>
      <c r="K104" s="39" t="s">
        <v>28</v>
      </c>
      <c r="L104" s="39" t="s">
        <v>3</v>
      </c>
      <c r="M104" s="51" t="s">
        <v>102</v>
      </c>
      <c r="N104" s="39" t="s">
        <v>28</v>
      </c>
      <c r="O104" s="39" t="s">
        <v>3</v>
      </c>
      <c r="P104" s="39" t="s">
        <v>28</v>
      </c>
      <c r="Q104" s="39" t="s">
        <v>3</v>
      </c>
      <c r="R104" s="51" t="s">
        <v>102</v>
      </c>
      <c r="S104" s="52" t="s">
        <v>102</v>
      </c>
      <c r="T104" s="52" t="s">
        <v>102</v>
      </c>
      <c r="U104" s="52" t="s">
        <v>102</v>
      </c>
      <c r="V104" s="36" t="s">
        <v>93</v>
      </c>
      <c r="W104" s="36" t="s">
        <v>94</v>
      </c>
      <c r="X104" s="36" t="s">
        <v>95</v>
      </c>
      <c r="Y104" s="36" t="s">
        <v>13</v>
      </c>
      <c r="Z104" s="36" t="s">
        <v>103</v>
      </c>
      <c r="AA104" s="39" t="s">
        <v>97</v>
      </c>
      <c r="AB104" s="36" t="s">
        <v>867</v>
      </c>
      <c r="AC104" s="46" t="s">
        <v>3</v>
      </c>
      <c r="AD104" s="46" t="s">
        <v>3</v>
      </c>
      <c r="AE104" s="46" t="s">
        <v>104</v>
      </c>
    </row>
    <row r="105" spans="1:31" s="18" customFormat="1" ht="127.5">
      <c r="A105" s="25" t="s">
        <v>150</v>
      </c>
      <c r="B105" s="26" t="s">
        <v>89</v>
      </c>
      <c r="C105" s="22" t="s">
        <v>165</v>
      </c>
      <c r="D105" s="22" t="s">
        <v>174</v>
      </c>
      <c r="E105" s="36" t="s">
        <v>175</v>
      </c>
      <c r="F105" s="36" t="s">
        <v>39</v>
      </c>
      <c r="G105" s="36" t="s">
        <v>11</v>
      </c>
      <c r="H105" s="221" t="s">
        <v>535</v>
      </c>
      <c r="I105" s="222">
        <v>45302</v>
      </c>
      <c r="J105" s="45">
        <v>45292</v>
      </c>
      <c r="K105" s="39" t="s">
        <v>28</v>
      </c>
      <c r="L105" s="39" t="s">
        <v>3</v>
      </c>
      <c r="M105" s="51" t="s">
        <v>102</v>
      </c>
      <c r="N105" s="39" t="s">
        <v>28</v>
      </c>
      <c r="O105" s="39" t="s">
        <v>3</v>
      </c>
      <c r="P105" s="39" t="s">
        <v>28</v>
      </c>
      <c r="Q105" s="39" t="s">
        <v>3</v>
      </c>
      <c r="R105" s="51" t="s">
        <v>102</v>
      </c>
      <c r="S105" s="52" t="s">
        <v>102</v>
      </c>
      <c r="T105" s="52" t="s">
        <v>102</v>
      </c>
      <c r="U105" s="52" t="s">
        <v>102</v>
      </c>
      <c r="V105" s="36" t="s">
        <v>93</v>
      </c>
      <c r="W105" s="36" t="s">
        <v>94</v>
      </c>
      <c r="X105" s="36" t="s">
        <v>95</v>
      </c>
      <c r="Y105" s="36" t="s">
        <v>13</v>
      </c>
      <c r="Z105" s="36" t="s">
        <v>103</v>
      </c>
      <c r="AA105" s="39" t="s">
        <v>97</v>
      </c>
      <c r="AB105" s="36" t="s">
        <v>867</v>
      </c>
      <c r="AC105" s="46" t="s">
        <v>3</v>
      </c>
      <c r="AD105" s="46" t="s">
        <v>3</v>
      </c>
      <c r="AE105" s="46" t="s">
        <v>104</v>
      </c>
    </row>
    <row r="106" spans="1:31" s="27" customFormat="1">
      <c r="A106" s="28" t="s">
        <v>176</v>
      </c>
      <c r="B106" s="28" t="s">
        <v>89</v>
      </c>
      <c r="C106" s="28"/>
      <c r="D106" s="28"/>
      <c r="E106" s="28"/>
      <c r="F106" s="28"/>
      <c r="G106" s="28"/>
      <c r="H106" s="28"/>
      <c r="I106" s="28"/>
      <c r="J106" s="42"/>
      <c r="K106" s="28"/>
      <c r="L106" s="28"/>
      <c r="M106" s="42"/>
      <c r="N106" s="28"/>
      <c r="O106" s="28"/>
      <c r="P106" s="28"/>
      <c r="Q106" s="28"/>
      <c r="R106" s="42"/>
      <c r="S106" s="43"/>
      <c r="T106" s="43"/>
      <c r="U106" s="43"/>
      <c r="V106" s="28"/>
      <c r="W106" s="28"/>
      <c r="X106" s="28"/>
      <c r="Y106" s="28"/>
      <c r="Z106" s="28"/>
      <c r="AA106" s="28"/>
      <c r="AB106" s="28"/>
      <c r="AC106" s="28"/>
      <c r="AD106" s="28"/>
      <c r="AE106" s="28"/>
    </row>
    <row r="107" spans="1:31" s="18" customFormat="1" ht="267.75">
      <c r="A107" s="25" t="s">
        <v>177</v>
      </c>
      <c r="B107" s="26" t="s">
        <v>89</v>
      </c>
      <c r="C107" s="22" t="s">
        <v>178</v>
      </c>
      <c r="D107" s="22" t="s">
        <v>179</v>
      </c>
      <c r="E107" s="36" t="s">
        <v>180</v>
      </c>
      <c r="F107" s="36" t="s">
        <v>19</v>
      </c>
      <c r="G107" s="36" t="s">
        <v>11</v>
      </c>
      <c r="H107" s="221" t="s">
        <v>535</v>
      </c>
      <c r="I107" s="222">
        <v>45302</v>
      </c>
      <c r="J107" s="45">
        <v>45292</v>
      </c>
      <c r="K107" s="39" t="s">
        <v>28</v>
      </c>
      <c r="L107" s="39" t="s">
        <v>3</v>
      </c>
      <c r="M107" s="125">
        <v>71628</v>
      </c>
      <c r="N107" s="39" t="s">
        <v>28</v>
      </c>
      <c r="O107" s="39" t="s">
        <v>3</v>
      </c>
      <c r="P107" s="39" t="s">
        <v>28</v>
      </c>
      <c r="Q107" s="39" t="s">
        <v>3</v>
      </c>
      <c r="R107" s="52" t="s">
        <v>81</v>
      </c>
      <c r="S107" s="52">
        <v>0.08</v>
      </c>
      <c r="T107" s="52">
        <v>0.04</v>
      </c>
      <c r="U107" s="52">
        <v>0.04</v>
      </c>
      <c r="V107" s="36" t="s">
        <v>93</v>
      </c>
      <c r="W107" s="36" t="s">
        <v>94</v>
      </c>
      <c r="X107" s="36" t="s">
        <v>95</v>
      </c>
      <c r="Y107" s="36" t="s">
        <v>13</v>
      </c>
      <c r="Z107" s="36" t="s">
        <v>181</v>
      </c>
      <c r="AA107" s="39" t="s">
        <v>182</v>
      </c>
      <c r="AB107" s="36" t="s">
        <v>183</v>
      </c>
      <c r="AC107" s="46" t="s">
        <v>3</v>
      </c>
      <c r="AD107" s="46" t="s">
        <v>3</v>
      </c>
      <c r="AE107" s="48" t="s">
        <v>184</v>
      </c>
    </row>
    <row r="108" spans="1:31" s="18" customFormat="1" ht="153">
      <c r="A108" s="25" t="s">
        <v>177</v>
      </c>
      <c r="B108" s="26" t="s">
        <v>89</v>
      </c>
      <c r="C108" s="22" t="s">
        <v>185</v>
      </c>
      <c r="D108" s="22" t="s">
        <v>186</v>
      </c>
      <c r="E108" s="36" t="s">
        <v>187</v>
      </c>
      <c r="F108" s="36" t="s">
        <v>39</v>
      </c>
      <c r="G108" s="36" t="s">
        <v>11</v>
      </c>
      <c r="H108" s="221" t="s">
        <v>535</v>
      </c>
      <c r="I108" s="222">
        <v>45302</v>
      </c>
      <c r="J108" s="45">
        <v>45292</v>
      </c>
      <c r="K108" s="39" t="s">
        <v>28</v>
      </c>
      <c r="L108" s="39" t="s">
        <v>3</v>
      </c>
      <c r="M108" s="51" t="s">
        <v>102</v>
      </c>
      <c r="N108" s="39" t="s">
        <v>28</v>
      </c>
      <c r="O108" s="39" t="s">
        <v>3</v>
      </c>
      <c r="P108" s="39" t="s">
        <v>28</v>
      </c>
      <c r="Q108" s="39" t="s">
        <v>3</v>
      </c>
      <c r="R108" s="52" t="s">
        <v>102</v>
      </c>
      <c r="S108" s="52" t="s">
        <v>188</v>
      </c>
      <c r="T108" s="52" t="s">
        <v>102</v>
      </c>
      <c r="U108" s="52" t="s">
        <v>102</v>
      </c>
      <c r="V108" s="36" t="s">
        <v>93</v>
      </c>
      <c r="W108" s="36" t="s">
        <v>94</v>
      </c>
      <c r="X108" s="36" t="s">
        <v>95</v>
      </c>
      <c r="Y108" s="36" t="s">
        <v>13</v>
      </c>
      <c r="Z108" s="36" t="s">
        <v>181</v>
      </c>
      <c r="AA108" s="39" t="s">
        <v>97</v>
      </c>
      <c r="AB108" s="36" t="s">
        <v>183</v>
      </c>
      <c r="AC108" s="46" t="s">
        <v>3</v>
      </c>
      <c r="AD108" s="46" t="s">
        <v>3</v>
      </c>
      <c r="AE108" s="36" t="s">
        <v>104</v>
      </c>
    </row>
    <row r="109" spans="1:31" s="27" customFormat="1">
      <c r="A109" s="28" t="s">
        <v>189</v>
      </c>
      <c r="B109" s="28" t="s">
        <v>89</v>
      </c>
      <c r="C109" s="28"/>
      <c r="D109" s="28"/>
      <c r="E109" s="28"/>
      <c r="F109" s="28"/>
      <c r="G109" s="28"/>
      <c r="H109" s="28"/>
      <c r="I109" s="42"/>
      <c r="J109" s="42"/>
      <c r="K109" s="28"/>
      <c r="L109" s="28"/>
      <c r="M109" s="42"/>
      <c r="N109" s="28"/>
      <c r="O109" s="28"/>
      <c r="P109" s="28"/>
      <c r="Q109" s="28"/>
      <c r="R109" s="42"/>
      <c r="S109" s="43"/>
      <c r="T109" s="43"/>
      <c r="U109" s="43"/>
      <c r="V109" s="28"/>
      <c r="W109" s="28"/>
      <c r="X109" s="28"/>
      <c r="Y109" s="28"/>
      <c r="Z109" s="28"/>
      <c r="AA109" s="28"/>
      <c r="AB109" s="28"/>
      <c r="AC109" s="28"/>
      <c r="AD109" s="28"/>
      <c r="AE109" s="28"/>
    </row>
    <row r="110" spans="1:31" s="18" customFormat="1" ht="89.25">
      <c r="A110" s="25" t="s">
        <v>190</v>
      </c>
      <c r="B110" s="26" t="s">
        <v>89</v>
      </c>
      <c r="C110" s="22" t="s">
        <v>191</v>
      </c>
      <c r="D110" s="22" t="s">
        <v>192</v>
      </c>
      <c r="E110" s="36" t="s">
        <v>193</v>
      </c>
      <c r="F110" s="36" t="s">
        <v>19</v>
      </c>
      <c r="G110" s="36" t="s">
        <v>11</v>
      </c>
      <c r="H110" s="221" t="s">
        <v>535</v>
      </c>
      <c r="I110" s="222">
        <v>45302</v>
      </c>
      <c r="J110" s="45">
        <v>45292</v>
      </c>
      <c r="K110" s="39" t="s">
        <v>28</v>
      </c>
      <c r="L110" s="39" t="s">
        <v>3</v>
      </c>
      <c r="M110" s="125">
        <v>71630</v>
      </c>
      <c r="N110" s="39" t="s">
        <v>28</v>
      </c>
      <c r="O110" s="39" t="s">
        <v>3</v>
      </c>
      <c r="P110" s="39" t="s">
        <v>28</v>
      </c>
      <c r="Q110" s="39" t="s">
        <v>3</v>
      </c>
      <c r="R110" s="125">
        <v>17550</v>
      </c>
      <c r="S110" s="76">
        <v>0.2</v>
      </c>
      <c r="T110" s="76">
        <v>0.12</v>
      </c>
      <c r="U110" s="76">
        <v>0.08</v>
      </c>
      <c r="V110" s="36" t="s">
        <v>93</v>
      </c>
      <c r="W110" s="36" t="s">
        <v>94</v>
      </c>
      <c r="X110" s="36" t="s">
        <v>194</v>
      </c>
      <c r="Y110" s="36" t="s">
        <v>13</v>
      </c>
      <c r="Z110" s="36" t="s">
        <v>195</v>
      </c>
      <c r="AA110" s="39" t="s">
        <v>196</v>
      </c>
      <c r="AB110" s="36" t="s">
        <v>197</v>
      </c>
      <c r="AC110" s="46" t="s">
        <v>3</v>
      </c>
      <c r="AD110" s="46" t="s">
        <v>3</v>
      </c>
      <c r="AE110" s="36" t="s">
        <v>198</v>
      </c>
    </row>
    <row r="111" spans="1:31" s="18" customFormat="1" ht="89.25">
      <c r="A111" s="55" t="s">
        <v>190</v>
      </c>
      <c r="B111" s="56" t="s">
        <v>89</v>
      </c>
      <c r="C111" s="57" t="s">
        <v>191</v>
      </c>
      <c r="D111" s="57" t="s">
        <v>199</v>
      </c>
      <c r="E111" s="57" t="s">
        <v>200</v>
      </c>
      <c r="F111" s="57" t="s">
        <v>19</v>
      </c>
      <c r="G111" s="57" t="s">
        <v>11</v>
      </c>
      <c r="H111" s="57" t="s">
        <v>855</v>
      </c>
      <c r="I111" s="58">
        <v>45281</v>
      </c>
      <c r="J111" s="59">
        <v>45292</v>
      </c>
      <c r="K111" s="60" t="s">
        <v>28</v>
      </c>
      <c r="L111" s="60" t="s">
        <v>3</v>
      </c>
      <c r="M111" s="61">
        <v>60060</v>
      </c>
      <c r="N111" s="60" t="s">
        <v>28</v>
      </c>
      <c r="O111" s="60" t="s">
        <v>3</v>
      </c>
      <c r="P111" s="60" t="s">
        <v>28</v>
      </c>
      <c r="Q111" s="60" t="s">
        <v>3</v>
      </c>
      <c r="R111" s="61">
        <v>16380</v>
      </c>
      <c r="S111" s="62">
        <v>0.1865</v>
      </c>
      <c r="T111" s="62">
        <v>0.1099</v>
      </c>
      <c r="U111" s="62">
        <v>7.6600000000000001E-2</v>
      </c>
      <c r="V111" s="57" t="s">
        <v>93</v>
      </c>
      <c r="W111" s="57" t="s">
        <v>94</v>
      </c>
      <c r="X111" s="57" t="s">
        <v>201</v>
      </c>
      <c r="Y111" s="57" t="s">
        <v>13</v>
      </c>
      <c r="Z111" s="57" t="s">
        <v>202</v>
      </c>
      <c r="AA111" s="60" t="s">
        <v>203</v>
      </c>
      <c r="AB111" s="57" t="s">
        <v>197</v>
      </c>
      <c r="AC111" s="60" t="s">
        <v>3</v>
      </c>
      <c r="AD111" s="60" t="s">
        <v>3</v>
      </c>
      <c r="AE111" s="57" t="s">
        <v>198</v>
      </c>
    </row>
    <row r="112" spans="1:31" s="18" customFormat="1" ht="89.25">
      <c r="A112" s="55" t="s">
        <v>190</v>
      </c>
      <c r="B112" s="56" t="s">
        <v>89</v>
      </c>
      <c r="C112" s="57" t="s">
        <v>191</v>
      </c>
      <c r="D112" s="57" t="s">
        <v>204</v>
      </c>
      <c r="E112" s="57" t="s">
        <v>200</v>
      </c>
      <c r="F112" s="57" t="s">
        <v>19</v>
      </c>
      <c r="G112" s="57" t="s">
        <v>11</v>
      </c>
      <c r="H112" s="57" t="s">
        <v>855</v>
      </c>
      <c r="I112" s="58">
        <v>45281</v>
      </c>
      <c r="J112" s="59">
        <v>45292</v>
      </c>
      <c r="K112" s="60" t="s">
        <v>28</v>
      </c>
      <c r="L112" s="60" t="s">
        <v>3</v>
      </c>
      <c r="M112" s="61">
        <v>60060</v>
      </c>
      <c r="N112" s="60" t="s">
        <v>28</v>
      </c>
      <c r="O112" s="60" t="s">
        <v>3</v>
      </c>
      <c r="P112" s="60" t="s">
        <v>28</v>
      </c>
      <c r="Q112" s="60" t="s">
        <v>3</v>
      </c>
      <c r="R112" s="61">
        <v>16380</v>
      </c>
      <c r="S112" s="62">
        <v>0.1865</v>
      </c>
      <c r="T112" s="62">
        <v>0.1099</v>
      </c>
      <c r="U112" s="62">
        <v>7.6600000000000001E-2</v>
      </c>
      <c r="V112" s="57" t="s">
        <v>93</v>
      </c>
      <c r="W112" s="57" t="s">
        <v>94</v>
      </c>
      <c r="X112" s="57" t="s">
        <v>201</v>
      </c>
      <c r="Y112" s="57" t="s">
        <v>13</v>
      </c>
      <c r="Z112" s="57" t="s">
        <v>202</v>
      </c>
      <c r="AA112" s="60" t="s">
        <v>203</v>
      </c>
      <c r="AB112" s="57" t="s">
        <v>197</v>
      </c>
      <c r="AC112" s="60" t="s">
        <v>3</v>
      </c>
      <c r="AD112" s="60" t="s">
        <v>3</v>
      </c>
      <c r="AE112" s="57" t="s">
        <v>198</v>
      </c>
    </row>
    <row r="113" spans="1:31" s="18" customFormat="1" ht="89.25">
      <c r="A113" s="63" t="s">
        <v>190</v>
      </c>
      <c r="B113" s="64" t="s">
        <v>89</v>
      </c>
      <c r="C113" s="37" t="s">
        <v>191</v>
      </c>
      <c r="D113" s="37" t="s">
        <v>205</v>
      </c>
      <c r="E113" s="37" t="s">
        <v>200</v>
      </c>
      <c r="F113" s="37" t="s">
        <v>19</v>
      </c>
      <c r="G113" s="37" t="s">
        <v>11</v>
      </c>
      <c r="H113" s="221" t="s">
        <v>535</v>
      </c>
      <c r="I113" s="222">
        <v>45302</v>
      </c>
      <c r="J113" s="66">
        <v>45292</v>
      </c>
      <c r="K113" s="67" t="s">
        <v>28</v>
      </c>
      <c r="L113" s="67" t="s">
        <v>3</v>
      </c>
      <c r="M113" s="125">
        <v>71630</v>
      </c>
      <c r="N113" s="67" t="s">
        <v>28</v>
      </c>
      <c r="O113" s="67" t="s">
        <v>3</v>
      </c>
      <c r="P113" s="67" t="s">
        <v>28</v>
      </c>
      <c r="Q113" s="67" t="s">
        <v>3</v>
      </c>
      <c r="R113" s="125">
        <v>17550</v>
      </c>
      <c r="S113" s="76">
        <v>0.2</v>
      </c>
      <c r="T113" s="76">
        <v>0.12</v>
      </c>
      <c r="U113" s="76">
        <v>0.08</v>
      </c>
      <c r="V113" s="37" t="s">
        <v>93</v>
      </c>
      <c r="W113" s="37" t="s">
        <v>94</v>
      </c>
      <c r="X113" s="37" t="s">
        <v>95</v>
      </c>
      <c r="Y113" s="37" t="s">
        <v>13</v>
      </c>
      <c r="Z113" s="37" t="s">
        <v>206</v>
      </c>
      <c r="AA113" s="67" t="s">
        <v>97</v>
      </c>
      <c r="AB113" s="37" t="s">
        <v>197</v>
      </c>
      <c r="AC113" s="67" t="s">
        <v>3</v>
      </c>
      <c r="AD113" s="67" t="s">
        <v>3</v>
      </c>
      <c r="AE113" s="37" t="s">
        <v>198</v>
      </c>
    </row>
    <row r="114" spans="1:31" s="18" customFormat="1" ht="153">
      <c r="A114" s="25" t="s">
        <v>190</v>
      </c>
      <c r="B114" s="26" t="s">
        <v>89</v>
      </c>
      <c r="C114" s="22" t="s">
        <v>207</v>
      </c>
      <c r="D114" s="22" t="s">
        <v>208</v>
      </c>
      <c r="E114" s="36" t="s">
        <v>209</v>
      </c>
      <c r="F114" s="36" t="s">
        <v>39</v>
      </c>
      <c r="G114" s="36" t="s">
        <v>11</v>
      </c>
      <c r="H114" s="221" t="s">
        <v>535</v>
      </c>
      <c r="I114" s="222">
        <v>45302</v>
      </c>
      <c r="J114" s="45">
        <v>45292</v>
      </c>
      <c r="K114" s="39" t="s">
        <v>28</v>
      </c>
      <c r="L114" s="39" t="s">
        <v>3</v>
      </c>
      <c r="M114" s="125">
        <v>428771</v>
      </c>
      <c r="N114" s="39" t="s">
        <v>28</v>
      </c>
      <c r="O114" s="39" t="s">
        <v>3</v>
      </c>
      <c r="P114" s="39" t="s">
        <v>28</v>
      </c>
      <c r="Q114" s="39" t="s">
        <v>3</v>
      </c>
      <c r="R114" s="125">
        <v>71628</v>
      </c>
      <c r="S114" s="52">
        <v>1.2E-2</v>
      </c>
      <c r="T114" s="54">
        <v>1.2E-2</v>
      </c>
      <c r="U114" s="52" t="s">
        <v>3</v>
      </c>
      <c r="V114" s="36" t="s">
        <v>210</v>
      </c>
      <c r="W114" s="36" t="s">
        <v>211</v>
      </c>
      <c r="X114" s="36" t="s">
        <v>95</v>
      </c>
      <c r="Y114" s="36" t="s">
        <v>13</v>
      </c>
      <c r="Z114" s="36" t="s">
        <v>212</v>
      </c>
      <c r="AA114" s="44" t="s">
        <v>213</v>
      </c>
      <c r="AB114" s="36" t="s">
        <v>197</v>
      </c>
      <c r="AC114" s="46" t="s">
        <v>3</v>
      </c>
      <c r="AD114" s="46" t="s">
        <v>3</v>
      </c>
      <c r="AE114" s="36" t="s">
        <v>198</v>
      </c>
    </row>
    <row r="115" spans="1:31" s="18" customFormat="1" ht="127.5">
      <c r="A115" s="25" t="s">
        <v>190</v>
      </c>
      <c r="B115" s="26" t="s">
        <v>89</v>
      </c>
      <c r="C115" s="22" t="s">
        <v>214</v>
      </c>
      <c r="D115" s="22" t="s">
        <v>208</v>
      </c>
      <c r="E115" s="36" t="s">
        <v>215</v>
      </c>
      <c r="F115" s="36" t="s">
        <v>39</v>
      </c>
      <c r="G115" s="36" t="s">
        <v>11</v>
      </c>
      <c r="H115" s="221" t="s">
        <v>535</v>
      </c>
      <c r="I115" s="222">
        <v>45302</v>
      </c>
      <c r="J115" s="45">
        <v>45292</v>
      </c>
      <c r="K115" s="39" t="s">
        <v>28</v>
      </c>
      <c r="L115" s="39" t="s">
        <v>3</v>
      </c>
      <c r="M115" s="39" t="s">
        <v>3</v>
      </c>
      <c r="N115" s="39" t="s">
        <v>3</v>
      </c>
      <c r="O115" s="39" t="s">
        <v>3</v>
      </c>
      <c r="P115" s="39" t="s">
        <v>28</v>
      </c>
      <c r="Q115" s="39" t="s">
        <v>3</v>
      </c>
      <c r="R115" s="51" t="s">
        <v>3</v>
      </c>
      <c r="S115" s="76">
        <v>1.2E-2</v>
      </c>
      <c r="T115" s="54">
        <v>1.2E-2</v>
      </c>
      <c r="U115" s="52" t="s">
        <v>3</v>
      </c>
      <c r="V115" s="36" t="s">
        <v>216</v>
      </c>
      <c r="W115" s="36" t="s">
        <v>217</v>
      </c>
      <c r="X115" s="36" t="s">
        <v>95</v>
      </c>
      <c r="Y115" s="36" t="s">
        <v>3</v>
      </c>
      <c r="Z115" s="36" t="s">
        <v>3</v>
      </c>
      <c r="AA115" s="67" t="s">
        <v>857</v>
      </c>
      <c r="AB115" s="36" t="s">
        <v>218</v>
      </c>
      <c r="AC115" s="46" t="s">
        <v>3</v>
      </c>
      <c r="AD115" s="46" t="s">
        <v>3</v>
      </c>
      <c r="AE115" s="36" t="s">
        <v>198</v>
      </c>
    </row>
    <row r="116" spans="1:31" s="27" customFormat="1">
      <c r="A116" s="28" t="s">
        <v>219</v>
      </c>
      <c r="B116" s="28" t="s">
        <v>89</v>
      </c>
      <c r="C116" s="28"/>
      <c r="D116" s="28"/>
      <c r="E116" s="28"/>
      <c r="F116" s="28"/>
      <c r="G116" s="28"/>
      <c r="H116" s="28"/>
      <c r="I116" s="42"/>
      <c r="J116" s="42"/>
      <c r="K116" s="28"/>
      <c r="L116" s="28"/>
      <c r="M116" s="42"/>
      <c r="N116" s="28"/>
      <c r="O116" s="28"/>
      <c r="P116" s="28"/>
      <c r="Q116" s="28"/>
      <c r="R116" s="42"/>
      <c r="S116" s="43"/>
      <c r="T116" s="43"/>
      <c r="U116" s="43"/>
      <c r="V116" s="28"/>
      <c r="W116" s="28"/>
      <c r="X116" s="28"/>
      <c r="Y116" s="28"/>
      <c r="Z116" s="28"/>
      <c r="AA116" s="28"/>
      <c r="AB116" s="28"/>
      <c r="AC116" s="28"/>
      <c r="AD116" s="28"/>
      <c r="AE116" s="28"/>
    </row>
    <row r="117" spans="1:31" s="18" customFormat="1" ht="267.75">
      <c r="A117" s="55" t="s">
        <v>220</v>
      </c>
      <c r="B117" s="56" t="s">
        <v>89</v>
      </c>
      <c r="C117" s="57" t="s">
        <v>221</v>
      </c>
      <c r="D117" s="57" t="s">
        <v>222</v>
      </c>
      <c r="E117" s="57" t="s">
        <v>223</v>
      </c>
      <c r="F117" s="57" t="s">
        <v>19</v>
      </c>
      <c r="G117" s="57" t="s">
        <v>11</v>
      </c>
      <c r="H117" s="57" t="s">
        <v>855</v>
      </c>
      <c r="I117" s="58">
        <v>45197</v>
      </c>
      <c r="J117" s="59">
        <v>45292</v>
      </c>
      <c r="K117" s="60" t="s">
        <v>28</v>
      </c>
      <c r="L117" s="60" t="s">
        <v>3</v>
      </c>
      <c r="M117" s="61">
        <v>39000</v>
      </c>
      <c r="N117" s="60" t="s">
        <v>28</v>
      </c>
      <c r="O117" s="60" t="s">
        <v>3</v>
      </c>
      <c r="P117" s="60" t="s">
        <v>28</v>
      </c>
      <c r="Q117" s="60" t="s">
        <v>3</v>
      </c>
      <c r="R117" s="61">
        <v>16474</v>
      </c>
      <c r="S117" s="62">
        <v>0.26950000000000002</v>
      </c>
      <c r="T117" s="62">
        <v>0.15010000000000001</v>
      </c>
      <c r="U117" s="62">
        <v>0.11940000000000001</v>
      </c>
      <c r="V117" s="57" t="s">
        <v>93</v>
      </c>
      <c r="W117" s="57" t="s">
        <v>94</v>
      </c>
      <c r="X117" s="57" t="s">
        <v>95</v>
      </c>
      <c r="Y117" s="57" t="s">
        <v>6</v>
      </c>
      <c r="Z117" s="68" t="s">
        <v>224</v>
      </c>
      <c r="AA117" s="60" t="s">
        <v>144</v>
      </c>
      <c r="AB117" s="57" t="s">
        <v>225</v>
      </c>
      <c r="AC117" s="60" t="s">
        <v>3</v>
      </c>
      <c r="AD117" s="60" t="s">
        <v>3</v>
      </c>
      <c r="AE117" s="69" t="s">
        <v>226</v>
      </c>
    </row>
    <row r="118" spans="1:31" s="18" customFormat="1" ht="216.75">
      <c r="A118" s="55" t="s">
        <v>220</v>
      </c>
      <c r="B118" s="56" t="s">
        <v>89</v>
      </c>
      <c r="C118" s="57" t="s">
        <v>221</v>
      </c>
      <c r="D118" s="57" t="s">
        <v>227</v>
      </c>
      <c r="E118" s="57" t="s">
        <v>228</v>
      </c>
      <c r="F118" s="57" t="s">
        <v>39</v>
      </c>
      <c r="G118" s="57" t="s">
        <v>11</v>
      </c>
      <c r="H118" s="57" t="s">
        <v>855</v>
      </c>
      <c r="I118" s="58">
        <v>45197</v>
      </c>
      <c r="J118" s="59">
        <v>45292</v>
      </c>
      <c r="K118" s="60" t="s">
        <v>28</v>
      </c>
      <c r="L118" s="60" t="s">
        <v>3</v>
      </c>
      <c r="M118" s="61">
        <v>39000</v>
      </c>
      <c r="N118" s="60" t="s">
        <v>28</v>
      </c>
      <c r="O118" s="60" t="s">
        <v>3</v>
      </c>
      <c r="P118" s="60" t="s">
        <v>28</v>
      </c>
      <c r="Q118" s="60" t="s">
        <v>3</v>
      </c>
      <c r="R118" s="61">
        <v>16474</v>
      </c>
      <c r="S118" s="62">
        <v>0.26950000000000002</v>
      </c>
      <c r="T118" s="62">
        <v>0.15010000000000001</v>
      </c>
      <c r="U118" s="62">
        <v>0.11940000000000001</v>
      </c>
      <c r="V118" s="57" t="s">
        <v>93</v>
      </c>
      <c r="W118" s="57" t="s">
        <v>94</v>
      </c>
      <c r="X118" s="57" t="s">
        <v>95</v>
      </c>
      <c r="Y118" s="57" t="s">
        <v>6</v>
      </c>
      <c r="Z118" s="68" t="s">
        <v>224</v>
      </c>
      <c r="AA118" s="60" t="s">
        <v>144</v>
      </c>
      <c r="AB118" s="57" t="s">
        <v>225</v>
      </c>
      <c r="AC118" s="57" t="s">
        <v>3</v>
      </c>
      <c r="AD118" s="60" t="s">
        <v>3</v>
      </c>
      <c r="AE118" s="57" t="s">
        <v>104</v>
      </c>
    </row>
    <row r="119" spans="1:31" s="18" customFormat="1" ht="267.75">
      <c r="A119" s="55" t="s">
        <v>220</v>
      </c>
      <c r="B119" s="56" t="s">
        <v>89</v>
      </c>
      <c r="C119" s="57" t="s">
        <v>221</v>
      </c>
      <c r="D119" s="57" t="s">
        <v>229</v>
      </c>
      <c r="E119" s="57" t="s">
        <v>230</v>
      </c>
      <c r="F119" s="57" t="s">
        <v>39</v>
      </c>
      <c r="G119" s="57" t="s">
        <v>11</v>
      </c>
      <c r="H119" s="57" t="s">
        <v>855</v>
      </c>
      <c r="I119" s="58">
        <v>45197</v>
      </c>
      <c r="J119" s="59">
        <v>45292</v>
      </c>
      <c r="K119" s="60" t="s">
        <v>28</v>
      </c>
      <c r="L119" s="60" t="s">
        <v>3</v>
      </c>
      <c r="M119" s="70" t="s">
        <v>133</v>
      </c>
      <c r="N119" s="60" t="s">
        <v>28</v>
      </c>
      <c r="O119" s="60" t="s">
        <v>3</v>
      </c>
      <c r="P119" s="60" t="s">
        <v>28</v>
      </c>
      <c r="Q119" s="60" t="s">
        <v>3</v>
      </c>
      <c r="R119" s="61">
        <v>39000</v>
      </c>
      <c r="S119" s="62" t="s">
        <v>104</v>
      </c>
      <c r="T119" s="62" t="s">
        <v>104</v>
      </c>
      <c r="U119" s="62" t="s">
        <v>104</v>
      </c>
      <c r="V119" s="57" t="s">
        <v>93</v>
      </c>
      <c r="W119" s="57" t="s">
        <v>94</v>
      </c>
      <c r="X119" s="57" t="s">
        <v>95</v>
      </c>
      <c r="Y119" s="57" t="s">
        <v>6</v>
      </c>
      <c r="Z119" s="68" t="s">
        <v>224</v>
      </c>
      <c r="AA119" s="60" t="s">
        <v>144</v>
      </c>
      <c r="AB119" s="57" t="s">
        <v>225</v>
      </c>
      <c r="AC119" s="57" t="s">
        <v>3</v>
      </c>
      <c r="AD119" s="60" t="s">
        <v>3</v>
      </c>
      <c r="AE119" s="69" t="s">
        <v>226</v>
      </c>
    </row>
    <row r="120" spans="1:31" s="18" customFormat="1" ht="267.75">
      <c r="A120" s="63" t="s">
        <v>220</v>
      </c>
      <c r="B120" s="64" t="s">
        <v>89</v>
      </c>
      <c r="C120" s="37" t="s">
        <v>221</v>
      </c>
      <c r="D120" s="37" t="s">
        <v>231</v>
      </c>
      <c r="E120" s="37" t="s">
        <v>232</v>
      </c>
      <c r="F120" s="37" t="s">
        <v>19</v>
      </c>
      <c r="G120" s="37" t="s">
        <v>11</v>
      </c>
      <c r="H120" s="221" t="s">
        <v>535</v>
      </c>
      <c r="I120" s="222">
        <v>45302</v>
      </c>
      <c r="J120" s="73">
        <v>45292</v>
      </c>
      <c r="K120" s="67" t="s">
        <v>28</v>
      </c>
      <c r="L120" s="67" t="s">
        <v>3</v>
      </c>
      <c r="M120" s="241">
        <v>39000</v>
      </c>
      <c r="N120" s="67" t="s">
        <v>28</v>
      </c>
      <c r="O120" s="67" t="s">
        <v>3</v>
      </c>
      <c r="P120" s="67" t="s">
        <v>28</v>
      </c>
      <c r="Q120" s="67" t="s">
        <v>3</v>
      </c>
      <c r="R120" s="241">
        <v>16474</v>
      </c>
      <c r="S120" s="76">
        <v>0.26700000000000002</v>
      </c>
      <c r="T120" s="76">
        <v>0.14849999999999999</v>
      </c>
      <c r="U120" s="76">
        <v>0.11849999999999999</v>
      </c>
      <c r="V120" s="37" t="s">
        <v>93</v>
      </c>
      <c r="W120" s="37" t="s">
        <v>94</v>
      </c>
      <c r="X120" s="37" t="s">
        <v>95</v>
      </c>
      <c r="Y120" s="37" t="s">
        <v>13</v>
      </c>
      <c r="Z120" s="37" t="s">
        <v>233</v>
      </c>
      <c r="AA120" s="67" t="s">
        <v>111</v>
      </c>
      <c r="AB120" s="37" t="s">
        <v>225</v>
      </c>
      <c r="AC120" s="74" t="s">
        <v>3</v>
      </c>
      <c r="AD120" s="74" t="s">
        <v>3</v>
      </c>
      <c r="AE120" s="75" t="s">
        <v>226</v>
      </c>
    </row>
    <row r="121" spans="1:31" s="18" customFormat="1" ht="114.75">
      <c r="A121" s="63" t="s">
        <v>220</v>
      </c>
      <c r="B121" s="64" t="s">
        <v>89</v>
      </c>
      <c r="C121" s="37" t="s">
        <v>221</v>
      </c>
      <c r="D121" s="37" t="s">
        <v>234</v>
      </c>
      <c r="E121" s="37" t="s">
        <v>235</v>
      </c>
      <c r="F121" s="37" t="s">
        <v>39</v>
      </c>
      <c r="G121" s="37" t="s">
        <v>11</v>
      </c>
      <c r="H121" s="221" t="s">
        <v>535</v>
      </c>
      <c r="I121" s="222">
        <v>45302</v>
      </c>
      <c r="J121" s="73">
        <v>45292</v>
      </c>
      <c r="K121" s="67" t="s">
        <v>28</v>
      </c>
      <c r="L121" s="67" t="s">
        <v>3</v>
      </c>
      <c r="M121" s="241">
        <v>39000</v>
      </c>
      <c r="N121" s="67" t="s">
        <v>28</v>
      </c>
      <c r="O121" s="67" t="s">
        <v>3</v>
      </c>
      <c r="P121" s="67" t="s">
        <v>28</v>
      </c>
      <c r="Q121" s="67" t="s">
        <v>3</v>
      </c>
      <c r="R121" s="241">
        <v>16474</v>
      </c>
      <c r="S121" s="76">
        <v>0.26700000000000002</v>
      </c>
      <c r="T121" s="76">
        <v>0.14849999999999999</v>
      </c>
      <c r="U121" s="76">
        <v>0.11849999999999999</v>
      </c>
      <c r="V121" s="37" t="s">
        <v>93</v>
      </c>
      <c r="W121" s="37" t="s">
        <v>94</v>
      </c>
      <c r="X121" s="37" t="s">
        <v>95</v>
      </c>
      <c r="Y121" s="37" t="s">
        <v>13</v>
      </c>
      <c r="Z121" s="37" t="s">
        <v>233</v>
      </c>
      <c r="AA121" s="67" t="s">
        <v>111</v>
      </c>
      <c r="AB121" s="37" t="s">
        <v>225</v>
      </c>
      <c r="AC121" s="37" t="s">
        <v>3</v>
      </c>
      <c r="AD121" s="74" t="s">
        <v>3</v>
      </c>
      <c r="AE121" s="71" t="s">
        <v>104</v>
      </c>
    </row>
    <row r="122" spans="1:31" s="18" customFormat="1" ht="267.75">
      <c r="A122" s="63" t="s">
        <v>220</v>
      </c>
      <c r="B122" s="64" t="s">
        <v>89</v>
      </c>
      <c r="C122" s="37" t="s">
        <v>221</v>
      </c>
      <c r="D122" s="37" t="s">
        <v>236</v>
      </c>
      <c r="E122" s="37" t="s">
        <v>237</v>
      </c>
      <c r="F122" s="37" t="s">
        <v>39</v>
      </c>
      <c r="G122" s="37" t="s">
        <v>11</v>
      </c>
      <c r="H122" s="221" t="s">
        <v>535</v>
      </c>
      <c r="I122" s="222">
        <v>45302</v>
      </c>
      <c r="J122" s="73">
        <v>45292</v>
      </c>
      <c r="K122" s="67" t="s">
        <v>28</v>
      </c>
      <c r="L122" s="67" t="s">
        <v>3</v>
      </c>
      <c r="M122" s="240" t="s">
        <v>858</v>
      </c>
      <c r="N122" s="67" t="s">
        <v>28</v>
      </c>
      <c r="O122" s="67" t="s">
        <v>3</v>
      </c>
      <c r="P122" s="67" t="s">
        <v>28</v>
      </c>
      <c r="Q122" s="67" t="s">
        <v>3</v>
      </c>
      <c r="R122" s="241">
        <v>39000</v>
      </c>
      <c r="S122" s="76" t="s">
        <v>104</v>
      </c>
      <c r="T122" s="76" t="s">
        <v>104</v>
      </c>
      <c r="U122" s="76" t="s">
        <v>104</v>
      </c>
      <c r="V122" s="37" t="s">
        <v>93</v>
      </c>
      <c r="W122" s="37" t="s">
        <v>94</v>
      </c>
      <c r="X122" s="37" t="s">
        <v>95</v>
      </c>
      <c r="Y122" s="37" t="s">
        <v>13</v>
      </c>
      <c r="Z122" s="37" t="s">
        <v>233</v>
      </c>
      <c r="AA122" s="67" t="s">
        <v>111</v>
      </c>
      <c r="AB122" s="37" t="s">
        <v>225</v>
      </c>
      <c r="AC122" s="37" t="s">
        <v>3</v>
      </c>
      <c r="AD122" s="74" t="s">
        <v>3</v>
      </c>
      <c r="AE122" s="75" t="s">
        <v>226</v>
      </c>
    </row>
    <row r="123" spans="1:31" s="27" customFormat="1">
      <c r="A123" s="28" t="s">
        <v>238</v>
      </c>
      <c r="B123" s="28" t="s">
        <v>89</v>
      </c>
      <c r="C123" s="28"/>
      <c r="D123" s="28"/>
      <c r="E123" s="28"/>
      <c r="F123" s="28"/>
      <c r="G123" s="28"/>
      <c r="H123" s="28"/>
      <c r="I123" s="42"/>
      <c r="J123" s="42"/>
      <c r="K123" s="28"/>
      <c r="L123" s="28"/>
      <c r="M123" s="42"/>
      <c r="N123" s="28"/>
      <c r="O123" s="28"/>
      <c r="P123" s="28"/>
      <c r="Q123" s="28"/>
      <c r="R123" s="42"/>
      <c r="S123" s="43"/>
      <c r="T123" s="43"/>
      <c r="U123" s="43"/>
      <c r="V123" s="28"/>
      <c r="W123" s="28"/>
      <c r="X123" s="28"/>
      <c r="Y123" s="28"/>
      <c r="Z123" s="28"/>
      <c r="AA123" s="28"/>
      <c r="AB123" s="28"/>
      <c r="AC123" s="28"/>
      <c r="AD123" s="28"/>
      <c r="AE123" s="28"/>
    </row>
    <row r="124" spans="1:31" s="18" customFormat="1" ht="267.75">
      <c r="A124" s="55" t="s">
        <v>239</v>
      </c>
      <c r="B124" s="56" t="s">
        <v>89</v>
      </c>
      <c r="C124" s="57" t="s">
        <v>221</v>
      </c>
      <c r="D124" s="57" t="s">
        <v>240</v>
      </c>
      <c r="E124" s="57" t="s">
        <v>241</v>
      </c>
      <c r="F124" s="57" t="s">
        <v>19</v>
      </c>
      <c r="G124" s="57" t="s">
        <v>11</v>
      </c>
      <c r="H124" s="57" t="s">
        <v>855</v>
      </c>
      <c r="I124" s="58">
        <v>45197</v>
      </c>
      <c r="J124" s="59">
        <v>45292</v>
      </c>
      <c r="K124" s="60" t="s">
        <v>28</v>
      </c>
      <c r="L124" s="60" t="s">
        <v>3</v>
      </c>
      <c r="M124" s="61">
        <v>39000</v>
      </c>
      <c r="N124" s="60" t="s">
        <v>28</v>
      </c>
      <c r="O124" s="60" t="s">
        <v>3</v>
      </c>
      <c r="P124" s="60" t="s">
        <v>28</v>
      </c>
      <c r="Q124" s="60" t="s">
        <v>3</v>
      </c>
      <c r="R124" s="61">
        <v>16474</v>
      </c>
      <c r="S124" s="62">
        <v>0.26950000000000002</v>
      </c>
      <c r="T124" s="62">
        <v>0.15010000000000001</v>
      </c>
      <c r="U124" s="62">
        <v>0.11940000000000001</v>
      </c>
      <c r="V124" s="57" t="s">
        <v>93</v>
      </c>
      <c r="W124" s="57" t="s">
        <v>94</v>
      </c>
      <c r="X124" s="57" t="s">
        <v>95</v>
      </c>
      <c r="Y124" s="57" t="s">
        <v>6</v>
      </c>
      <c r="Z124" s="68" t="s">
        <v>224</v>
      </c>
      <c r="AA124" s="60" t="s">
        <v>144</v>
      </c>
      <c r="AB124" s="57" t="s">
        <v>225</v>
      </c>
      <c r="AC124" s="57" t="s">
        <v>3</v>
      </c>
      <c r="AD124" s="60" t="s">
        <v>3</v>
      </c>
      <c r="AE124" s="69" t="s">
        <v>226</v>
      </c>
    </row>
    <row r="125" spans="1:31" s="18" customFormat="1" ht="216.75">
      <c r="A125" s="55" t="s">
        <v>239</v>
      </c>
      <c r="B125" s="56" t="s">
        <v>89</v>
      </c>
      <c r="C125" s="57" t="s">
        <v>221</v>
      </c>
      <c r="D125" s="57" t="s">
        <v>242</v>
      </c>
      <c r="E125" s="57" t="s">
        <v>243</v>
      </c>
      <c r="F125" s="57" t="s">
        <v>39</v>
      </c>
      <c r="G125" s="57" t="s">
        <v>11</v>
      </c>
      <c r="H125" s="57" t="s">
        <v>855</v>
      </c>
      <c r="I125" s="58">
        <v>45197</v>
      </c>
      <c r="J125" s="59">
        <v>45292</v>
      </c>
      <c r="K125" s="60" t="s">
        <v>28</v>
      </c>
      <c r="L125" s="60" t="s">
        <v>3</v>
      </c>
      <c r="M125" s="61">
        <v>39000</v>
      </c>
      <c r="N125" s="60" t="s">
        <v>28</v>
      </c>
      <c r="O125" s="60" t="s">
        <v>3</v>
      </c>
      <c r="P125" s="60" t="s">
        <v>28</v>
      </c>
      <c r="Q125" s="60" t="s">
        <v>3</v>
      </c>
      <c r="R125" s="61">
        <v>16474</v>
      </c>
      <c r="S125" s="62">
        <v>0.26950000000000002</v>
      </c>
      <c r="T125" s="62">
        <v>0.15010000000000001</v>
      </c>
      <c r="U125" s="62">
        <v>0.11940000000000001</v>
      </c>
      <c r="V125" s="57" t="s">
        <v>93</v>
      </c>
      <c r="W125" s="57" t="s">
        <v>94</v>
      </c>
      <c r="X125" s="57" t="s">
        <v>95</v>
      </c>
      <c r="Y125" s="57" t="s">
        <v>6</v>
      </c>
      <c r="Z125" s="68" t="s">
        <v>224</v>
      </c>
      <c r="AA125" s="60" t="s">
        <v>144</v>
      </c>
      <c r="AB125" s="57" t="s">
        <v>225</v>
      </c>
      <c r="AC125" s="57" t="s">
        <v>3</v>
      </c>
      <c r="AD125" s="60" t="s">
        <v>3</v>
      </c>
      <c r="AE125" s="57" t="s">
        <v>104</v>
      </c>
    </row>
    <row r="126" spans="1:31" s="18" customFormat="1" ht="267.75">
      <c r="A126" s="55" t="s">
        <v>239</v>
      </c>
      <c r="B126" s="56" t="s">
        <v>89</v>
      </c>
      <c r="C126" s="57" t="s">
        <v>221</v>
      </c>
      <c r="D126" s="57" t="s">
        <v>244</v>
      </c>
      <c r="E126" s="57" t="s">
        <v>245</v>
      </c>
      <c r="F126" s="57" t="s">
        <v>39</v>
      </c>
      <c r="G126" s="57" t="s">
        <v>11</v>
      </c>
      <c r="H126" s="57" t="s">
        <v>855</v>
      </c>
      <c r="I126" s="58">
        <v>45197</v>
      </c>
      <c r="J126" s="59">
        <v>45292</v>
      </c>
      <c r="K126" s="60" t="s">
        <v>28</v>
      </c>
      <c r="L126" s="60" t="s">
        <v>3</v>
      </c>
      <c r="M126" s="70" t="s">
        <v>133</v>
      </c>
      <c r="N126" s="60" t="s">
        <v>28</v>
      </c>
      <c r="O126" s="60" t="s">
        <v>3</v>
      </c>
      <c r="P126" s="60" t="s">
        <v>28</v>
      </c>
      <c r="Q126" s="60" t="s">
        <v>3</v>
      </c>
      <c r="R126" s="61">
        <v>39000</v>
      </c>
      <c r="S126" s="62" t="s">
        <v>104</v>
      </c>
      <c r="T126" s="62" t="s">
        <v>104</v>
      </c>
      <c r="U126" s="62" t="s">
        <v>104</v>
      </c>
      <c r="V126" s="57" t="s">
        <v>93</v>
      </c>
      <c r="W126" s="57" t="s">
        <v>94</v>
      </c>
      <c r="X126" s="57" t="s">
        <v>95</v>
      </c>
      <c r="Y126" s="57" t="s">
        <v>6</v>
      </c>
      <c r="Z126" s="68" t="s">
        <v>224</v>
      </c>
      <c r="AA126" s="60" t="s">
        <v>144</v>
      </c>
      <c r="AB126" s="57" t="s">
        <v>225</v>
      </c>
      <c r="AC126" s="57" t="s">
        <v>3</v>
      </c>
      <c r="AD126" s="60" t="s">
        <v>3</v>
      </c>
      <c r="AE126" s="69" t="s">
        <v>226</v>
      </c>
    </row>
    <row r="127" spans="1:31" s="18" customFormat="1" ht="267.75">
      <c r="A127" s="63" t="s">
        <v>239</v>
      </c>
      <c r="B127" s="64" t="s">
        <v>89</v>
      </c>
      <c r="C127" s="37" t="s">
        <v>221</v>
      </c>
      <c r="D127" s="37" t="s">
        <v>246</v>
      </c>
      <c r="E127" s="37" t="s">
        <v>247</v>
      </c>
      <c r="F127" s="37" t="s">
        <v>19</v>
      </c>
      <c r="G127" s="37" t="s">
        <v>11</v>
      </c>
      <c r="H127" s="221" t="s">
        <v>535</v>
      </c>
      <c r="I127" s="222">
        <v>45302</v>
      </c>
      <c r="J127" s="72">
        <v>45292</v>
      </c>
      <c r="K127" s="67" t="s">
        <v>28</v>
      </c>
      <c r="L127" s="67" t="s">
        <v>3</v>
      </c>
      <c r="M127" s="241">
        <v>39000</v>
      </c>
      <c r="N127" s="67" t="s">
        <v>28</v>
      </c>
      <c r="O127" s="67" t="s">
        <v>3</v>
      </c>
      <c r="P127" s="67" t="s">
        <v>28</v>
      </c>
      <c r="Q127" s="67" t="s">
        <v>3</v>
      </c>
      <c r="R127" s="241">
        <v>16474</v>
      </c>
      <c r="S127" s="76">
        <v>0.26700000000000002</v>
      </c>
      <c r="T127" s="76">
        <v>0.14849999999999999</v>
      </c>
      <c r="U127" s="76">
        <v>0.11849999999999999</v>
      </c>
      <c r="V127" s="37" t="s">
        <v>93</v>
      </c>
      <c r="W127" s="37" t="s">
        <v>94</v>
      </c>
      <c r="X127" s="37" t="s">
        <v>95</v>
      </c>
      <c r="Y127" s="37" t="s">
        <v>13</v>
      </c>
      <c r="Z127" s="37" t="s">
        <v>233</v>
      </c>
      <c r="AA127" s="67" t="s">
        <v>111</v>
      </c>
      <c r="AB127" s="37" t="s">
        <v>225</v>
      </c>
      <c r="AC127" s="37" t="s">
        <v>3</v>
      </c>
      <c r="AD127" s="74" t="s">
        <v>3</v>
      </c>
      <c r="AE127" s="75" t="s">
        <v>226</v>
      </c>
    </row>
    <row r="128" spans="1:31" s="18" customFormat="1" ht="114.75">
      <c r="A128" s="63" t="s">
        <v>239</v>
      </c>
      <c r="B128" s="64" t="s">
        <v>89</v>
      </c>
      <c r="C128" s="37" t="s">
        <v>221</v>
      </c>
      <c r="D128" s="37" t="s">
        <v>248</v>
      </c>
      <c r="E128" s="37" t="s">
        <v>249</v>
      </c>
      <c r="F128" s="37" t="s">
        <v>39</v>
      </c>
      <c r="G128" s="37" t="s">
        <v>11</v>
      </c>
      <c r="H128" s="221" t="s">
        <v>535</v>
      </c>
      <c r="I128" s="222">
        <v>45302</v>
      </c>
      <c r="J128" s="72">
        <v>45292</v>
      </c>
      <c r="K128" s="67" t="s">
        <v>28</v>
      </c>
      <c r="L128" s="67" t="s">
        <v>3</v>
      </c>
      <c r="M128" s="241">
        <v>39000</v>
      </c>
      <c r="N128" s="67" t="s">
        <v>28</v>
      </c>
      <c r="O128" s="67" t="s">
        <v>3</v>
      </c>
      <c r="P128" s="67" t="s">
        <v>28</v>
      </c>
      <c r="Q128" s="67" t="s">
        <v>3</v>
      </c>
      <c r="R128" s="241">
        <v>16474</v>
      </c>
      <c r="S128" s="76">
        <v>0.26700000000000002</v>
      </c>
      <c r="T128" s="76">
        <v>0.14849999999999999</v>
      </c>
      <c r="U128" s="76">
        <v>0.11849999999999999</v>
      </c>
      <c r="V128" s="37" t="s">
        <v>93</v>
      </c>
      <c r="W128" s="37" t="s">
        <v>94</v>
      </c>
      <c r="X128" s="37" t="s">
        <v>95</v>
      </c>
      <c r="Y128" s="37" t="s">
        <v>13</v>
      </c>
      <c r="Z128" s="37" t="s">
        <v>233</v>
      </c>
      <c r="AA128" s="67" t="s">
        <v>111</v>
      </c>
      <c r="AB128" s="37" t="s">
        <v>225</v>
      </c>
      <c r="AC128" s="37" t="s">
        <v>3</v>
      </c>
      <c r="AD128" s="74" t="s">
        <v>3</v>
      </c>
      <c r="AE128" s="71" t="s">
        <v>104</v>
      </c>
    </row>
    <row r="129" spans="1:31" s="18" customFormat="1" ht="267.75">
      <c r="A129" s="63" t="s">
        <v>239</v>
      </c>
      <c r="B129" s="64" t="s">
        <v>89</v>
      </c>
      <c r="C129" s="37" t="s">
        <v>221</v>
      </c>
      <c r="D129" s="37" t="s">
        <v>250</v>
      </c>
      <c r="E129" s="37" t="s">
        <v>251</v>
      </c>
      <c r="F129" s="37" t="s">
        <v>39</v>
      </c>
      <c r="G129" s="37" t="s">
        <v>11</v>
      </c>
      <c r="H129" s="221" t="s">
        <v>535</v>
      </c>
      <c r="I129" s="222">
        <v>45302</v>
      </c>
      <c r="J129" s="72">
        <v>45292</v>
      </c>
      <c r="K129" s="67" t="s">
        <v>28</v>
      </c>
      <c r="L129" s="67" t="s">
        <v>3</v>
      </c>
      <c r="M129" s="240" t="s">
        <v>858</v>
      </c>
      <c r="N129" s="67" t="s">
        <v>28</v>
      </c>
      <c r="O129" s="67" t="s">
        <v>3</v>
      </c>
      <c r="P129" s="67" t="s">
        <v>28</v>
      </c>
      <c r="Q129" s="67" t="s">
        <v>3</v>
      </c>
      <c r="R129" s="241">
        <v>39000</v>
      </c>
      <c r="S129" s="76" t="s">
        <v>104</v>
      </c>
      <c r="T129" s="76" t="s">
        <v>104</v>
      </c>
      <c r="U129" s="76" t="s">
        <v>104</v>
      </c>
      <c r="V129" s="37" t="s">
        <v>93</v>
      </c>
      <c r="W129" s="37" t="s">
        <v>94</v>
      </c>
      <c r="X129" s="37" t="s">
        <v>95</v>
      </c>
      <c r="Y129" s="37" t="s">
        <v>13</v>
      </c>
      <c r="Z129" s="37" t="s">
        <v>233</v>
      </c>
      <c r="AA129" s="67" t="s">
        <v>111</v>
      </c>
      <c r="AB129" s="37" t="s">
        <v>225</v>
      </c>
      <c r="AC129" s="37" t="s">
        <v>3</v>
      </c>
      <c r="AD129" s="74" t="s">
        <v>3</v>
      </c>
      <c r="AE129" s="75" t="s">
        <v>226</v>
      </c>
    </row>
    <row r="130" spans="1:31" s="27" customFormat="1">
      <c r="A130" s="28" t="s">
        <v>252</v>
      </c>
      <c r="B130" s="28" t="s">
        <v>89</v>
      </c>
      <c r="C130" s="28"/>
      <c r="D130" s="28"/>
      <c r="E130" s="28"/>
      <c r="F130" s="28"/>
      <c r="G130" s="28"/>
      <c r="H130" s="28"/>
      <c r="I130" s="42"/>
      <c r="J130" s="42"/>
      <c r="K130" s="28"/>
      <c r="L130" s="28"/>
      <c r="M130" s="42"/>
      <c r="N130" s="28"/>
      <c r="O130" s="28"/>
      <c r="P130" s="28"/>
      <c r="Q130" s="28"/>
      <c r="R130" s="42"/>
      <c r="S130" s="43"/>
      <c r="T130" s="43"/>
      <c r="U130" s="43"/>
      <c r="V130" s="28"/>
      <c r="W130" s="28"/>
      <c r="X130" s="28"/>
      <c r="Y130" s="28"/>
      <c r="Z130" s="28"/>
      <c r="AA130" s="28"/>
      <c r="AB130" s="28"/>
      <c r="AC130" s="28"/>
      <c r="AD130" s="28"/>
      <c r="AE130" s="28"/>
    </row>
    <row r="131" spans="1:31" s="18" customFormat="1" ht="204">
      <c r="A131" s="55" t="s">
        <v>253</v>
      </c>
      <c r="B131" s="56" t="s">
        <v>89</v>
      </c>
      <c r="C131" s="57" t="s">
        <v>221</v>
      </c>
      <c r="D131" s="57" t="s">
        <v>254</v>
      </c>
      <c r="E131" s="57" t="s">
        <v>255</v>
      </c>
      <c r="F131" s="57" t="s">
        <v>19</v>
      </c>
      <c r="G131" s="57" t="s">
        <v>11</v>
      </c>
      <c r="H131" s="57" t="s">
        <v>855</v>
      </c>
      <c r="I131" s="58">
        <v>45197</v>
      </c>
      <c r="J131" s="59">
        <v>45292</v>
      </c>
      <c r="K131" s="60" t="s">
        <v>28</v>
      </c>
      <c r="L131" s="60" t="s">
        <v>3</v>
      </c>
      <c r="M131" s="61">
        <v>40846</v>
      </c>
      <c r="N131" s="60" t="s">
        <v>28</v>
      </c>
      <c r="O131" s="60" t="s">
        <v>3</v>
      </c>
      <c r="P131" s="60" t="s">
        <v>28</v>
      </c>
      <c r="Q131" s="60" t="s">
        <v>3</v>
      </c>
      <c r="R131" s="61">
        <v>18199</v>
      </c>
      <c r="S131" s="62">
        <v>0.23200000000000001</v>
      </c>
      <c r="T131" s="62">
        <v>0.18559999999999999</v>
      </c>
      <c r="U131" s="62">
        <v>4.6399999999999997E-2</v>
      </c>
      <c r="V131" s="57" t="s">
        <v>93</v>
      </c>
      <c r="W131" s="57" t="s">
        <v>94</v>
      </c>
      <c r="X131" s="57" t="s">
        <v>95</v>
      </c>
      <c r="Y131" s="57" t="s">
        <v>6</v>
      </c>
      <c r="Z131" s="68" t="s">
        <v>256</v>
      </c>
      <c r="AA131" s="60" t="s">
        <v>144</v>
      </c>
      <c r="AB131" s="57" t="s">
        <v>257</v>
      </c>
      <c r="AC131" s="57" t="s">
        <v>3</v>
      </c>
      <c r="AD131" s="60" t="s">
        <v>3</v>
      </c>
      <c r="AE131" s="57" t="s">
        <v>3</v>
      </c>
    </row>
    <row r="132" spans="1:31" s="18" customFormat="1" ht="204">
      <c r="A132" s="55" t="s">
        <v>253</v>
      </c>
      <c r="B132" s="56" t="s">
        <v>89</v>
      </c>
      <c r="C132" s="57" t="s">
        <v>221</v>
      </c>
      <c r="D132" s="57" t="s">
        <v>258</v>
      </c>
      <c r="E132" s="57" t="s">
        <v>259</v>
      </c>
      <c r="F132" s="57" t="s">
        <v>39</v>
      </c>
      <c r="G132" s="57" t="s">
        <v>11</v>
      </c>
      <c r="H132" s="57" t="s">
        <v>855</v>
      </c>
      <c r="I132" s="58">
        <v>45197</v>
      </c>
      <c r="J132" s="59">
        <v>45292</v>
      </c>
      <c r="K132" s="60" t="s">
        <v>28</v>
      </c>
      <c r="L132" s="60" t="s">
        <v>3</v>
      </c>
      <c r="M132" s="61">
        <v>40846</v>
      </c>
      <c r="N132" s="60" t="s">
        <v>28</v>
      </c>
      <c r="O132" s="60" t="s">
        <v>3</v>
      </c>
      <c r="P132" s="60" t="s">
        <v>28</v>
      </c>
      <c r="Q132" s="60" t="s">
        <v>3</v>
      </c>
      <c r="R132" s="61">
        <v>18199</v>
      </c>
      <c r="S132" s="62">
        <v>0.23200000000000001</v>
      </c>
      <c r="T132" s="62">
        <v>0.18559999999999999</v>
      </c>
      <c r="U132" s="62">
        <v>4.6399999999999997E-2</v>
      </c>
      <c r="V132" s="57" t="s">
        <v>93</v>
      </c>
      <c r="W132" s="57" t="s">
        <v>94</v>
      </c>
      <c r="X132" s="57" t="s">
        <v>95</v>
      </c>
      <c r="Y132" s="57" t="s">
        <v>6</v>
      </c>
      <c r="Z132" s="68" t="s">
        <v>256</v>
      </c>
      <c r="AA132" s="60" t="s">
        <v>144</v>
      </c>
      <c r="AB132" s="57" t="s">
        <v>257</v>
      </c>
      <c r="AC132" s="57" t="s">
        <v>3</v>
      </c>
      <c r="AD132" s="60" t="s">
        <v>3</v>
      </c>
      <c r="AE132" s="57" t="s">
        <v>104</v>
      </c>
    </row>
    <row r="133" spans="1:31" s="18" customFormat="1" ht="204">
      <c r="A133" s="55" t="s">
        <v>253</v>
      </c>
      <c r="B133" s="56" t="s">
        <v>89</v>
      </c>
      <c r="C133" s="57" t="s">
        <v>221</v>
      </c>
      <c r="D133" s="57" t="s">
        <v>260</v>
      </c>
      <c r="E133" s="57" t="s">
        <v>261</v>
      </c>
      <c r="F133" s="57" t="s">
        <v>39</v>
      </c>
      <c r="G133" s="57" t="s">
        <v>11</v>
      </c>
      <c r="H133" s="57" t="s">
        <v>855</v>
      </c>
      <c r="I133" s="58">
        <v>45197</v>
      </c>
      <c r="J133" s="59">
        <v>45292</v>
      </c>
      <c r="K133" s="60" t="s">
        <v>28</v>
      </c>
      <c r="L133" s="60" t="s">
        <v>3</v>
      </c>
      <c r="M133" s="70" t="s">
        <v>133</v>
      </c>
      <c r="N133" s="60" t="s">
        <v>28</v>
      </c>
      <c r="O133" s="60" t="s">
        <v>3</v>
      </c>
      <c r="P133" s="60" t="s">
        <v>28</v>
      </c>
      <c r="Q133" s="60" t="s">
        <v>3</v>
      </c>
      <c r="R133" s="61">
        <v>40846</v>
      </c>
      <c r="S133" s="62" t="s">
        <v>104</v>
      </c>
      <c r="T133" s="62" t="s">
        <v>104</v>
      </c>
      <c r="U133" s="62" t="s">
        <v>104</v>
      </c>
      <c r="V133" s="57" t="s">
        <v>93</v>
      </c>
      <c r="W133" s="57" t="s">
        <v>94</v>
      </c>
      <c r="X133" s="57" t="s">
        <v>95</v>
      </c>
      <c r="Y133" s="57" t="s">
        <v>6</v>
      </c>
      <c r="Z133" s="68" t="s">
        <v>256</v>
      </c>
      <c r="AA133" s="60" t="s">
        <v>144</v>
      </c>
      <c r="AB133" s="57" t="s">
        <v>257</v>
      </c>
      <c r="AC133" s="57" t="s">
        <v>3</v>
      </c>
      <c r="AD133" s="60" t="s">
        <v>3</v>
      </c>
      <c r="AE133" s="57" t="s">
        <v>198</v>
      </c>
    </row>
    <row r="134" spans="1:31" s="18" customFormat="1" ht="114.75">
      <c r="A134" s="63" t="s">
        <v>253</v>
      </c>
      <c r="B134" s="64" t="s">
        <v>89</v>
      </c>
      <c r="C134" s="37" t="s">
        <v>221</v>
      </c>
      <c r="D134" s="37" t="s">
        <v>262</v>
      </c>
      <c r="E134" s="37" t="s">
        <v>263</v>
      </c>
      <c r="F134" s="37" t="s">
        <v>19</v>
      </c>
      <c r="G134" s="37" t="s">
        <v>11</v>
      </c>
      <c r="H134" s="221" t="s">
        <v>535</v>
      </c>
      <c r="I134" s="222">
        <v>45302</v>
      </c>
      <c r="J134" s="72">
        <v>45292</v>
      </c>
      <c r="K134" s="67" t="s">
        <v>28</v>
      </c>
      <c r="L134" s="67" t="s">
        <v>3</v>
      </c>
      <c r="M134" s="125">
        <v>43456</v>
      </c>
      <c r="N134" s="67" t="s">
        <v>28</v>
      </c>
      <c r="O134" s="67" t="s">
        <v>3</v>
      </c>
      <c r="P134" s="67" t="s">
        <v>28</v>
      </c>
      <c r="Q134" s="67" t="s">
        <v>3</v>
      </c>
      <c r="R134" s="125">
        <v>19362</v>
      </c>
      <c r="S134" s="52">
        <v>0.23200000000000001</v>
      </c>
      <c r="T134" s="52">
        <v>0.18559999999999999</v>
      </c>
      <c r="U134" s="52">
        <v>4.6399999999999997E-2</v>
      </c>
      <c r="V134" s="37" t="s">
        <v>93</v>
      </c>
      <c r="W134" s="37" t="s">
        <v>94</v>
      </c>
      <c r="X134" s="37" t="s">
        <v>95</v>
      </c>
      <c r="Y134" s="37" t="s">
        <v>13</v>
      </c>
      <c r="Z134" s="77" t="s">
        <v>264</v>
      </c>
      <c r="AA134" s="67" t="s">
        <v>111</v>
      </c>
      <c r="AB134" s="37" t="s">
        <v>257</v>
      </c>
      <c r="AC134" s="37" t="s">
        <v>3</v>
      </c>
      <c r="AD134" s="74" t="s">
        <v>3</v>
      </c>
      <c r="AE134" s="37" t="s">
        <v>3</v>
      </c>
    </row>
    <row r="135" spans="1:31" s="18" customFormat="1" ht="114.75">
      <c r="A135" s="63" t="s">
        <v>253</v>
      </c>
      <c r="B135" s="64" t="s">
        <v>89</v>
      </c>
      <c r="C135" s="37" t="s">
        <v>221</v>
      </c>
      <c r="D135" s="37" t="s">
        <v>265</v>
      </c>
      <c r="E135" s="37" t="s">
        <v>266</v>
      </c>
      <c r="F135" s="37" t="s">
        <v>39</v>
      </c>
      <c r="G135" s="37" t="s">
        <v>11</v>
      </c>
      <c r="H135" s="221" t="s">
        <v>535</v>
      </c>
      <c r="I135" s="222">
        <v>45302</v>
      </c>
      <c r="J135" s="72">
        <v>45292</v>
      </c>
      <c r="K135" s="67" t="s">
        <v>28</v>
      </c>
      <c r="L135" s="67" t="s">
        <v>3</v>
      </c>
      <c r="M135" s="125">
        <v>43456</v>
      </c>
      <c r="N135" s="67" t="s">
        <v>28</v>
      </c>
      <c r="O135" s="67" t="s">
        <v>3</v>
      </c>
      <c r="P135" s="67" t="s">
        <v>28</v>
      </c>
      <c r="Q135" s="67" t="s">
        <v>3</v>
      </c>
      <c r="R135" s="125">
        <v>19362</v>
      </c>
      <c r="S135" s="52">
        <v>0.23200000000000001</v>
      </c>
      <c r="T135" s="52">
        <v>0.18559999999999999</v>
      </c>
      <c r="U135" s="52">
        <v>4.6399999999999997E-2</v>
      </c>
      <c r="V135" s="37" t="s">
        <v>93</v>
      </c>
      <c r="W135" s="37" t="s">
        <v>94</v>
      </c>
      <c r="X135" s="37" t="s">
        <v>95</v>
      </c>
      <c r="Y135" s="37" t="s">
        <v>13</v>
      </c>
      <c r="Z135" s="77" t="s">
        <v>264</v>
      </c>
      <c r="AA135" s="67" t="s">
        <v>111</v>
      </c>
      <c r="AB135" s="37" t="s">
        <v>257</v>
      </c>
      <c r="AC135" s="37" t="s">
        <v>3</v>
      </c>
      <c r="AD135" s="74" t="s">
        <v>3</v>
      </c>
      <c r="AE135" s="37" t="s">
        <v>104</v>
      </c>
    </row>
    <row r="136" spans="1:31" s="18" customFormat="1" ht="114.75">
      <c r="A136" s="63" t="s">
        <v>253</v>
      </c>
      <c r="B136" s="64" t="s">
        <v>89</v>
      </c>
      <c r="C136" s="37" t="s">
        <v>221</v>
      </c>
      <c r="D136" s="37" t="s">
        <v>267</v>
      </c>
      <c r="E136" s="37" t="s">
        <v>268</v>
      </c>
      <c r="F136" s="37" t="s">
        <v>39</v>
      </c>
      <c r="G136" s="37" t="s">
        <v>11</v>
      </c>
      <c r="H136" s="221" t="s">
        <v>535</v>
      </c>
      <c r="I136" s="222">
        <v>45302</v>
      </c>
      <c r="J136" s="72">
        <v>45292</v>
      </c>
      <c r="K136" s="67" t="s">
        <v>28</v>
      </c>
      <c r="L136" s="67" t="s">
        <v>3</v>
      </c>
      <c r="M136" s="240" t="s">
        <v>858</v>
      </c>
      <c r="N136" s="67" t="s">
        <v>28</v>
      </c>
      <c r="O136" s="67" t="s">
        <v>3</v>
      </c>
      <c r="P136" s="67" t="s">
        <v>28</v>
      </c>
      <c r="Q136" s="67" t="s">
        <v>3</v>
      </c>
      <c r="R136" s="125">
        <v>43456</v>
      </c>
      <c r="S136" s="76" t="s">
        <v>104</v>
      </c>
      <c r="T136" s="76" t="s">
        <v>104</v>
      </c>
      <c r="U136" s="76" t="s">
        <v>104</v>
      </c>
      <c r="V136" s="37" t="s">
        <v>93</v>
      </c>
      <c r="W136" s="37" t="s">
        <v>94</v>
      </c>
      <c r="X136" s="37" t="s">
        <v>95</v>
      </c>
      <c r="Y136" s="37" t="s">
        <v>13</v>
      </c>
      <c r="Z136" s="77" t="s">
        <v>264</v>
      </c>
      <c r="AA136" s="67" t="s">
        <v>111</v>
      </c>
      <c r="AB136" s="37" t="s">
        <v>257</v>
      </c>
      <c r="AC136" s="37" t="s">
        <v>3</v>
      </c>
      <c r="AD136" s="74" t="s">
        <v>3</v>
      </c>
      <c r="AE136" s="37" t="s">
        <v>198</v>
      </c>
    </row>
    <row r="137" spans="1:31" s="27" customFormat="1">
      <c r="A137" s="28" t="s">
        <v>269</v>
      </c>
      <c r="B137" s="28" t="s">
        <v>89</v>
      </c>
      <c r="C137" s="28"/>
      <c r="D137" s="28"/>
      <c r="E137" s="28"/>
      <c r="F137" s="28"/>
      <c r="G137" s="28"/>
      <c r="H137" s="28"/>
      <c r="I137" s="42"/>
      <c r="J137" s="42"/>
      <c r="K137" s="28"/>
      <c r="L137" s="28"/>
      <c r="M137" s="42"/>
      <c r="N137" s="28"/>
      <c r="O137" s="28"/>
      <c r="P137" s="28"/>
      <c r="Q137" s="28"/>
      <c r="R137" s="42"/>
      <c r="S137" s="43"/>
      <c r="T137" s="43"/>
      <c r="U137" s="43"/>
      <c r="V137" s="28"/>
      <c r="W137" s="28"/>
      <c r="X137" s="28"/>
      <c r="Y137" s="28"/>
      <c r="Z137" s="28"/>
      <c r="AA137" s="28"/>
      <c r="AB137" s="28"/>
      <c r="AC137" s="28"/>
      <c r="AD137" s="28"/>
      <c r="AE137" s="28"/>
    </row>
    <row r="138" spans="1:31" s="18" customFormat="1" ht="242.25">
      <c r="A138" s="78" t="s">
        <v>270</v>
      </c>
      <c r="B138" s="79" t="s">
        <v>89</v>
      </c>
      <c r="C138" s="80" t="s">
        <v>221</v>
      </c>
      <c r="D138" s="80" t="s">
        <v>271</v>
      </c>
      <c r="E138" s="80" t="s">
        <v>272</v>
      </c>
      <c r="F138" s="80" t="s">
        <v>19</v>
      </c>
      <c r="G138" s="80" t="s">
        <v>11</v>
      </c>
      <c r="H138" s="80" t="s">
        <v>855</v>
      </c>
      <c r="I138" s="81">
        <v>45197</v>
      </c>
      <c r="J138" s="82">
        <v>45292</v>
      </c>
      <c r="K138" s="83" t="s">
        <v>28</v>
      </c>
      <c r="L138" s="83" t="s">
        <v>3</v>
      </c>
      <c r="M138" s="84">
        <v>40203</v>
      </c>
      <c r="N138" s="83" t="s">
        <v>28</v>
      </c>
      <c r="O138" s="83" t="s">
        <v>3</v>
      </c>
      <c r="P138" s="83" t="s">
        <v>28</v>
      </c>
      <c r="Q138" s="83" t="s">
        <v>3</v>
      </c>
      <c r="R138" s="84">
        <v>17706</v>
      </c>
      <c r="S138" s="85">
        <v>0.2525</v>
      </c>
      <c r="T138" s="85">
        <v>0.16830000000000001</v>
      </c>
      <c r="U138" s="85">
        <v>8.4199999999999997E-2</v>
      </c>
      <c r="V138" s="80" t="s">
        <v>93</v>
      </c>
      <c r="W138" s="80" t="s">
        <v>94</v>
      </c>
      <c r="X138" s="80" t="s">
        <v>95</v>
      </c>
      <c r="Y138" s="80" t="s">
        <v>6</v>
      </c>
      <c r="Z138" s="86" t="s">
        <v>273</v>
      </c>
      <c r="AA138" s="83" t="s">
        <v>144</v>
      </c>
      <c r="AB138" s="80" t="s">
        <v>225</v>
      </c>
      <c r="AC138" s="80" t="s">
        <v>3</v>
      </c>
      <c r="AD138" s="83" t="s">
        <v>3</v>
      </c>
      <c r="AE138" s="80" t="s">
        <v>3</v>
      </c>
    </row>
    <row r="139" spans="1:31" s="18" customFormat="1" ht="242.25">
      <c r="A139" s="78" t="s">
        <v>270</v>
      </c>
      <c r="B139" s="79" t="s">
        <v>89</v>
      </c>
      <c r="C139" s="80" t="s">
        <v>221</v>
      </c>
      <c r="D139" s="80" t="s">
        <v>274</v>
      </c>
      <c r="E139" s="80" t="s">
        <v>275</v>
      </c>
      <c r="F139" s="80" t="s">
        <v>39</v>
      </c>
      <c r="G139" s="80" t="s">
        <v>11</v>
      </c>
      <c r="H139" s="80" t="s">
        <v>855</v>
      </c>
      <c r="I139" s="81">
        <v>45197</v>
      </c>
      <c r="J139" s="82">
        <v>45292</v>
      </c>
      <c r="K139" s="83" t="s">
        <v>28</v>
      </c>
      <c r="L139" s="83" t="s">
        <v>3</v>
      </c>
      <c r="M139" s="84">
        <v>40203</v>
      </c>
      <c r="N139" s="83" t="s">
        <v>28</v>
      </c>
      <c r="O139" s="83" t="s">
        <v>3</v>
      </c>
      <c r="P139" s="83" t="s">
        <v>28</v>
      </c>
      <c r="Q139" s="83" t="s">
        <v>3</v>
      </c>
      <c r="R139" s="84">
        <v>17706</v>
      </c>
      <c r="S139" s="85">
        <v>0.2525</v>
      </c>
      <c r="T139" s="85">
        <v>0.16830000000000001</v>
      </c>
      <c r="U139" s="85">
        <v>8.4199999999999997E-2</v>
      </c>
      <c r="V139" s="80" t="s">
        <v>93</v>
      </c>
      <c r="W139" s="80" t="s">
        <v>94</v>
      </c>
      <c r="X139" s="80" t="s">
        <v>95</v>
      </c>
      <c r="Y139" s="80" t="s">
        <v>6</v>
      </c>
      <c r="Z139" s="86" t="s">
        <v>273</v>
      </c>
      <c r="AA139" s="83" t="s">
        <v>144</v>
      </c>
      <c r="AB139" s="80" t="s">
        <v>225</v>
      </c>
      <c r="AC139" s="80" t="s">
        <v>3</v>
      </c>
      <c r="AD139" s="83" t="s">
        <v>3</v>
      </c>
      <c r="AE139" s="80" t="s">
        <v>104</v>
      </c>
    </row>
    <row r="140" spans="1:31" s="18" customFormat="1" ht="242.25">
      <c r="A140" s="78" t="s">
        <v>270</v>
      </c>
      <c r="B140" s="79" t="s">
        <v>89</v>
      </c>
      <c r="C140" s="80" t="s">
        <v>221</v>
      </c>
      <c r="D140" s="80" t="s">
        <v>276</v>
      </c>
      <c r="E140" s="80" t="s">
        <v>277</v>
      </c>
      <c r="F140" s="80" t="s">
        <v>39</v>
      </c>
      <c r="G140" s="80" t="s">
        <v>11</v>
      </c>
      <c r="H140" s="80" t="s">
        <v>855</v>
      </c>
      <c r="I140" s="81">
        <v>45197</v>
      </c>
      <c r="J140" s="82">
        <v>45292</v>
      </c>
      <c r="K140" s="83" t="s">
        <v>28</v>
      </c>
      <c r="L140" s="83" t="s">
        <v>3</v>
      </c>
      <c r="M140" s="87" t="s">
        <v>133</v>
      </c>
      <c r="N140" s="83" t="s">
        <v>28</v>
      </c>
      <c r="O140" s="83" t="s">
        <v>3</v>
      </c>
      <c r="P140" s="83" t="s">
        <v>28</v>
      </c>
      <c r="Q140" s="83" t="s">
        <v>3</v>
      </c>
      <c r="R140" s="84">
        <v>40203</v>
      </c>
      <c r="S140" s="85" t="s">
        <v>104</v>
      </c>
      <c r="T140" s="85" t="s">
        <v>104</v>
      </c>
      <c r="U140" s="85" t="s">
        <v>104</v>
      </c>
      <c r="V140" s="80" t="s">
        <v>93</v>
      </c>
      <c r="W140" s="80" t="s">
        <v>94</v>
      </c>
      <c r="X140" s="80" t="s">
        <v>95</v>
      </c>
      <c r="Y140" s="80" t="s">
        <v>6</v>
      </c>
      <c r="Z140" s="86" t="s">
        <v>273</v>
      </c>
      <c r="AA140" s="83" t="s">
        <v>144</v>
      </c>
      <c r="AB140" s="80" t="s">
        <v>225</v>
      </c>
      <c r="AC140" s="80" t="s">
        <v>3</v>
      </c>
      <c r="AD140" s="83" t="s">
        <v>3</v>
      </c>
      <c r="AE140" s="80" t="s">
        <v>3</v>
      </c>
    </row>
    <row r="141" spans="1:31" s="18" customFormat="1" ht="89.25">
      <c r="A141" s="63" t="s">
        <v>270</v>
      </c>
      <c r="B141" s="64" t="s">
        <v>89</v>
      </c>
      <c r="C141" s="37" t="s">
        <v>221</v>
      </c>
      <c r="D141" s="37" t="s">
        <v>278</v>
      </c>
      <c r="E141" s="37" t="s">
        <v>279</v>
      </c>
      <c r="F141" s="37" t="s">
        <v>19</v>
      </c>
      <c r="G141" s="37" t="s">
        <v>11</v>
      </c>
      <c r="H141" s="221" t="s">
        <v>535</v>
      </c>
      <c r="I141" s="222">
        <v>45302</v>
      </c>
      <c r="J141" s="73">
        <v>45292</v>
      </c>
      <c r="K141" s="67" t="s">
        <v>28</v>
      </c>
      <c r="L141" s="67" t="s">
        <v>3</v>
      </c>
      <c r="M141" s="125">
        <v>40842</v>
      </c>
      <c r="N141" s="67" t="s">
        <v>28</v>
      </c>
      <c r="O141" s="67" t="s">
        <v>3</v>
      </c>
      <c r="P141" s="67" t="s">
        <v>28</v>
      </c>
      <c r="Q141" s="67" t="s">
        <v>3</v>
      </c>
      <c r="R141" s="125">
        <v>18345</v>
      </c>
      <c r="S141" s="76">
        <v>0.2505</v>
      </c>
      <c r="T141" s="76">
        <v>0.16700000000000001</v>
      </c>
      <c r="U141" s="76">
        <v>8.3500000000000005E-2</v>
      </c>
      <c r="V141" s="37" t="s">
        <v>93</v>
      </c>
      <c r="W141" s="37" t="s">
        <v>94</v>
      </c>
      <c r="X141" s="37" t="s">
        <v>95</v>
      </c>
      <c r="Y141" s="37" t="s">
        <v>13</v>
      </c>
      <c r="Z141" s="77" t="s">
        <v>280</v>
      </c>
      <c r="AA141" s="67" t="s">
        <v>111</v>
      </c>
      <c r="AB141" s="37" t="s">
        <v>225</v>
      </c>
      <c r="AC141" s="37" t="s">
        <v>3</v>
      </c>
      <c r="AD141" s="74" t="s">
        <v>3</v>
      </c>
      <c r="AE141" s="37" t="s">
        <v>3</v>
      </c>
    </row>
    <row r="142" spans="1:31" s="18" customFormat="1" ht="89.25">
      <c r="A142" s="63" t="s">
        <v>270</v>
      </c>
      <c r="B142" s="64" t="s">
        <v>89</v>
      </c>
      <c r="C142" s="37" t="s">
        <v>221</v>
      </c>
      <c r="D142" s="37" t="s">
        <v>281</v>
      </c>
      <c r="E142" s="37" t="s">
        <v>282</v>
      </c>
      <c r="F142" s="37" t="s">
        <v>39</v>
      </c>
      <c r="G142" s="37" t="s">
        <v>11</v>
      </c>
      <c r="H142" s="221" t="s">
        <v>535</v>
      </c>
      <c r="I142" s="222">
        <v>45302</v>
      </c>
      <c r="J142" s="73">
        <v>45292</v>
      </c>
      <c r="K142" s="67" t="s">
        <v>28</v>
      </c>
      <c r="L142" s="67" t="s">
        <v>3</v>
      </c>
      <c r="M142" s="125">
        <v>40842</v>
      </c>
      <c r="N142" s="67" t="s">
        <v>28</v>
      </c>
      <c r="O142" s="67" t="s">
        <v>3</v>
      </c>
      <c r="P142" s="67" t="s">
        <v>28</v>
      </c>
      <c r="Q142" s="67" t="s">
        <v>3</v>
      </c>
      <c r="R142" s="125">
        <v>18345</v>
      </c>
      <c r="S142" s="76">
        <v>0.2505</v>
      </c>
      <c r="T142" s="76">
        <v>0.16700000000000001</v>
      </c>
      <c r="U142" s="76">
        <v>8.3500000000000005E-2</v>
      </c>
      <c r="V142" s="37" t="s">
        <v>93</v>
      </c>
      <c r="W142" s="37" t="s">
        <v>94</v>
      </c>
      <c r="X142" s="37" t="s">
        <v>95</v>
      </c>
      <c r="Y142" s="37" t="s">
        <v>13</v>
      </c>
      <c r="Z142" s="77" t="s">
        <v>280</v>
      </c>
      <c r="AA142" s="67" t="s">
        <v>111</v>
      </c>
      <c r="AB142" s="37" t="s">
        <v>225</v>
      </c>
      <c r="AC142" s="37" t="s">
        <v>3</v>
      </c>
      <c r="AD142" s="74" t="s">
        <v>3</v>
      </c>
      <c r="AE142" s="37" t="s">
        <v>104</v>
      </c>
    </row>
    <row r="143" spans="1:31" s="18" customFormat="1" ht="89.25">
      <c r="A143" s="63" t="s">
        <v>270</v>
      </c>
      <c r="B143" s="64" t="s">
        <v>89</v>
      </c>
      <c r="C143" s="37" t="s">
        <v>221</v>
      </c>
      <c r="D143" s="37" t="s">
        <v>283</v>
      </c>
      <c r="E143" s="37" t="s">
        <v>284</v>
      </c>
      <c r="F143" s="37" t="s">
        <v>39</v>
      </c>
      <c r="G143" s="37" t="s">
        <v>11</v>
      </c>
      <c r="H143" s="221" t="s">
        <v>535</v>
      </c>
      <c r="I143" s="222">
        <v>45302</v>
      </c>
      <c r="J143" s="73">
        <v>45292</v>
      </c>
      <c r="K143" s="67" t="s">
        <v>28</v>
      </c>
      <c r="L143" s="67" t="s">
        <v>3</v>
      </c>
      <c r="M143" s="240" t="s">
        <v>858</v>
      </c>
      <c r="N143" s="67" t="s">
        <v>28</v>
      </c>
      <c r="O143" s="67" t="s">
        <v>3</v>
      </c>
      <c r="P143" s="67" t="s">
        <v>28</v>
      </c>
      <c r="Q143" s="67" t="s">
        <v>3</v>
      </c>
      <c r="R143" s="125">
        <v>40842</v>
      </c>
      <c r="S143" s="76" t="s">
        <v>104</v>
      </c>
      <c r="T143" s="76" t="s">
        <v>104</v>
      </c>
      <c r="U143" s="76" t="s">
        <v>104</v>
      </c>
      <c r="V143" s="37" t="s">
        <v>93</v>
      </c>
      <c r="W143" s="37" t="s">
        <v>94</v>
      </c>
      <c r="X143" s="37" t="s">
        <v>95</v>
      </c>
      <c r="Y143" s="37" t="s">
        <v>13</v>
      </c>
      <c r="Z143" s="77" t="s">
        <v>280</v>
      </c>
      <c r="AA143" s="67" t="s">
        <v>111</v>
      </c>
      <c r="AB143" s="37" t="s">
        <v>225</v>
      </c>
      <c r="AC143" s="37" t="s">
        <v>3</v>
      </c>
      <c r="AD143" s="74" t="s">
        <v>3</v>
      </c>
      <c r="AE143" s="37" t="s">
        <v>3</v>
      </c>
    </row>
    <row r="144" spans="1:31" s="27" customFormat="1">
      <c r="A144" s="28" t="s">
        <v>285</v>
      </c>
      <c r="B144" s="28" t="s">
        <v>89</v>
      </c>
      <c r="C144" s="28"/>
      <c r="D144" s="28"/>
      <c r="E144" s="28"/>
      <c r="F144" s="28"/>
      <c r="G144" s="28"/>
      <c r="H144" s="28"/>
      <c r="I144" s="28"/>
      <c r="J144" s="42"/>
      <c r="K144" s="28"/>
      <c r="L144" s="28"/>
      <c r="M144" s="42"/>
      <c r="N144" s="28"/>
      <c r="O144" s="28"/>
      <c r="P144" s="28"/>
      <c r="Q144" s="28"/>
      <c r="R144" s="42"/>
      <c r="S144" s="43"/>
      <c r="T144" s="43"/>
      <c r="U144" s="43"/>
      <c r="V144" s="28"/>
      <c r="W144" s="28"/>
      <c r="X144" s="28"/>
      <c r="Y144" s="28"/>
      <c r="Z144" s="28"/>
      <c r="AA144" s="28"/>
      <c r="AB144" s="28"/>
      <c r="AC144" s="28"/>
      <c r="AD144" s="28"/>
      <c r="AE144" s="28"/>
    </row>
    <row r="145" spans="1:31" s="18" customFormat="1" ht="229.5">
      <c r="A145" s="25" t="s">
        <v>286</v>
      </c>
      <c r="B145" s="26" t="s">
        <v>89</v>
      </c>
      <c r="C145" s="22" t="s">
        <v>287</v>
      </c>
      <c r="D145" s="22" t="s">
        <v>288</v>
      </c>
      <c r="E145" s="36" t="s">
        <v>289</v>
      </c>
      <c r="F145" s="36" t="s">
        <v>19</v>
      </c>
      <c r="G145" s="36" t="s">
        <v>11</v>
      </c>
      <c r="H145" s="221" t="s">
        <v>535</v>
      </c>
      <c r="I145" s="222">
        <v>45302</v>
      </c>
      <c r="J145" s="45">
        <v>45292</v>
      </c>
      <c r="K145" s="39" t="s">
        <v>28</v>
      </c>
      <c r="L145" s="39" t="s">
        <v>3</v>
      </c>
      <c r="M145" s="125">
        <v>53635</v>
      </c>
      <c r="N145" s="39" t="s">
        <v>28</v>
      </c>
      <c r="O145" s="39" t="s">
        <v>3</v>
      </c>
      <c r="P145" s="39" t="s">
        <v>28</v>
      </c>
      <c r="Q145" s="39" t="s">
        <v>3</v>
      </c>
      <c r="R145" s="125">
        <v>17545</v>
      </c>
      <c r="S145" s="52">
        <v>0.253</v>
      </c>
      <c r="T145" s="52">
        <v>0.1265</v>
      </c>
      <c r="U145" s="52">
        <v>0.1265</v>
      </c>
      <c r="V145" s="36" t="s">
        <v>93</v>
      </c>
      <c r="W145" s="36" t="s">
        <v>94</v>
      </c>
      <c r="X145" s="36" t="s">
        <v>95</v>
      </c>
      <c r="Y145" s="36" t="s">
        <v>6</v>
      </c>
      <c r="Z145" s="53" t="s">
        <v>290</v>
      </c>
      <c r="AA145" s="39" t="s">
        <v>144</v>
      </c>
      <c r="AB145" s="36" t="s">
        <v>291</v>
      </c>
      <c r="AC145" s="36" t="s">
        <v>3</v>
      </c>
      <c r="AD145" s="46" t="s">
        <v>3</v>
      </c>
      <c r="AE145" s="36" t="s">
        <v>3</v>
      </c>
    </row>
    <row r="146" spans="1:31" s="18" customFormat="1" ht="229.5">
      <c r="A146" s="25" t="s">
        <v>286</v>
      </c>
      <c r="B146" s="26" t="s">
        <v>89</v>
      </c>
      <c r="C146" s="22" t="s">
        <v>287</v>
      </c>
      <c r="D146" s="22" t="s">
        <v>292</v>
      </c>
      <c r="E146" s="36" t="s">
        <v>293</v>
      </c>
      <c r="F146" s="36" t="s">
        <v>39</v>
      </c>
      <c r="G146" s="36" t="s">
        <v>11</v>
      </c>
      <c r="H146" s="221" t="s">
        <v>535</v>
      </c>
      <c r="I146" s="222">
        <v>45302</v>
      </c>
      <c r="J146" s="45">
        <v>45292</v>
      </c>
      <c r="K146" s="39" t="s">
        <v>28</v>
      </c>
      <c r="L146" s="39" t="s">
        <v>3</v>
      </c>
      <c r="M146" s="125">
        <v>53635</v>
      </c>
      <c r="N146" s="39" t="s">
        <v>28</v>
      </c>
      <c r="O146" s="39" t="s">
        <v>3</v>
      </c>
      <c r="P146" s="39" t="s">
        <v>28</v>
      </c>
      <c r="Q146" s="39" t="s">
        <v>3</v>
      </c>
      <c r="R146" s="125">
        <v>17545</v>
      </c>
      <c r="S146" s="52">
        <v>0.253</v>
      </c>
      <c r="T146" s="52">
        <v>0.1265</v>
      </c>
      <c r="U146" s="52">
        <v>0.1265</v>
      </c>
      <c r="V146" s="36" t="s">
        <v>93</v>
      </c>
      <c r="W146" s="36" t="s">
        <v>94</v>
      </c>
      <c r="X146" s="36" t="s">
        <v>95</v>
      </c>
      <c r="Y146" s="36" t="s">
        <v>6</v>
      </c>
      <c r="Z146" s="53" t="s">
        <v>290</v>
      </c>
      <c r="AA146" s="39" t="s">
        <v>144</v>
      </c>
      <c r="AB146" s="36" t="s">
        <v>291</v>
      </c>
      <c r="AC146" s="36" t="s">
        <v>3</v>
      </c>
      <c r="AD146" s="46" t="s">
        <v>3</v>
      </c>
      <c r="AE146" s="36" t="s">
        <v>104</v>
      </c>
    </row>
    <row r="147" spans="1:31" s="18" customFormat="1" ht="229.5">
      <c r="A147" s="25" t="s">
        <v>286</v>
      </c>
      <c r="B147" s="26" t="s">
        <v>89</v>
      </c>
      <c r="C147" s="22" t="s">
        <v>287</v>
      </c>
      <c r="D147" s="22" t="s">
        <v>294</v>
      </c>
      <c r="E147" s="36" t="s">
        <v>295</v>
      </c>
      <c r="F147" s="36" t="s">
        <v>39</v>
      </c>
      <c r="G147" s="36" t="s">
        <v>11</v>
      </c>
      <c r="H147" s="221" t="s">
        <v>535</v>
      </c>
      <c r="I147" s="222">
        <v>45302</v>
      </c>
      <c r="J147" s="45">
        <v>45292</v>
      </c>
      <c r="K147" s="39" t="s">
        <v>28</v>
      </c>
      <c r="L147" s="39" t="s">
        <v>3</v>
      </c>
      <c r="M147" s="240" t="s">
        <v>856</v>
      </c>
      <c r="N147" s="39" t="s">
        <v>28</v>
      </c>
      <c r="O147" s="39" t="s">
        <v>3</v>
      </c>
      <c r="P147" s="39" t="s">
        <v>28</v>
      </c>
      <c r="Q147" s="39" t="s">
        <v>3</v>
      </c>
      <c r="R147" s="125">
        <v>53635</v>
      </c>
      <c r="S147" s="52" t="s">
        <v>104</v>
      </c>
      <c r="T147" s="52" t="s">
        <v>104</v>
      </c>
      <c r="U147" s="52" t="s">
        <v>104</v>
      </c>
      <c r="V147" s="36" t="s">
        <v>93</v>
      </c>
      <c r="W147" s="36" t="s">
        <v>94</v>
      </c>
      <c r="X147" s="36" t="s">
        <v>95</v>
      </c>
      <c r="Y147" s="36" t="s">
        <v>6</v>
      </c>
      <c r="Z147" s="53" t="s">
        <v>290</v>
      </c>
      <c r="AA147" s="39" t="s">
        <v>144</v>
      </c>
      <c r="AB147" s="36" t="s">
        <v>291</v>
      </c>
      <c r="AC147" s="36" t="s">
        <v>3</v>
      </c>
      <c r="AD147" s="46" t="s">
        <v>3</v>
      </c>
      <c r="AE147" s="36" t="s">
        <v>3</v>
      </c>
    </row>
    <row r="148" spans="1:31" s="18" customFormat="1" ht="229.5">
      <c r="A148" s="268" t="s">
        <v>286</v>
      </c>
      <c r="B148" s="116" t="s">
        <v>89</v>
      </c>
      <c r="C148" s="117" t="s">
        <v>525</v>
      </c>
      <c r="D148" s="117" t="s">
        <v>526</v>
      </c>
      <c r="E148" s="117" t="s">
        <v>527</v>
      </c>
      <c r="F148" s="117" t="s">
        <v>19</v>
      </c>
      <c r="G148" s="117" t="s">
        <v>11</v>
      </c>
      <c r="H148" s="117" t="s">
        <v>528</v>
      </c>
      <c r="I148" s="118">
        <v>44882</v>
      </c>
      <c r="J148" s="118">
        <v>44927</v>
      </c>
      <c r="K148" s="119" t="s">
        <v>28</v>
      </c>
      <c r="L148" s="119" t="s">
        <v>3</v>
      </c>
      <c r="M148" s="120">
        <v>59706</v>
      </c>
      <c r="N148" s="119" t="s">
        <v>28</v>
      </c>
      <c r="O148" s="119" t="s">
        <v>3</v>
      </c>
      <c r="P148" s="119" t="s">
        <v>28</v>
      </c>
      <c r="Q148" s="119" t="s">
        <v>3</v>
      </c>
      <c r="R148" s="121" t="s">
        <v>3</v>
      </c>
      <c r="S148" s="122">
        <v>3.5000000000000001E-3</v>
      </c>
      <c r="T148" s="122">
        <v>3.5000000000000001E-3</v>
      </c>
      <c r="U148" s="122">
        <v>0</v>
      </c>
      <c r="V148" s="117" t="s">
        <v>93</v>
      </c>
      <c r="W148" s="117" t="s">
        <v>329</v>
      </c>
      <c r="X148" s="117" t="s">
        <v>95</v>
      </c>
      <c r="Y148" s="117" t="s">
        <v>6</v>
      </c>
      <c r="Z148" s="123" t="s">
        <v>529</v>
      </c>
      <c r="AA148" s="117" t="s">
        <v>530</v>
      </c>
      <c r="AB148" s="117" t="s">
        <v>291</v>
      </c>
      <c r="AC148" s="117" t="s">
        <v>3</v>
      </c>
      <c r="AD148" s="117"/>
      <c r="AE148" s="117" t="s">
        <v>3</v>
      </c>
    </row>
    <row r="149" spans="1:31" s="27" customFormat="1">
      <c r="A149" s="28" t="s">
        <v>296</v>
      </c>
      <c r="B149" s="28" t="s">
        <v>89</v>
      </c>
      <c r="C149" s="28"/>
      <c r="D149" s="28"/>
      <c r="E149" s="28"/>
      <c r="F149" s="28"/>
      <c r="G149" s="28"/>
      <c r="H149" s="28"/>
      <c r="I149" s="42"/>
      <c r="J149" s="42"/>
      <c r="K149" s="28"/>
      <c r="L149" s="28"/>
      <c r="M149" s="42"/>
      <c r="N149" s="28"/>
      <c r="O149" s="28"/>
      <c r="P149" s="28"/>
      <c r="Q149" s="28"/>
      <c r="R149" s="42"/>
      <c r="S149" s="43"/>
      <c r="T149" s="43"/>
      <c r="U149" s="43"/>
      <c r="V149" s="28"/>
      <c r="W149" s="28"/>
      <c r="X149" s="28"/>
      <c r="Y149" s="28"/>
      <c r="Z149" s="28"/>
      <c r="AA149" s="28"/>
      <c r="AB149" s="28"/>
      <c r="AC149" s="28"/>
      <c r="AD149" s="28"/>
      <c r="AE149" s="28"/>
    </row>
    <row r="150" spans="1:31" s="18" customFormat="1" ht="89.25">
      <c r="A150" s="25" t="s">
        <v>297</v>
      </c>
      <c r="B150" s="26" t="s">
        <v>89</v>
      </c>
      <c r="C150" s="22" t="s">
        <v>151</v>
      </c>
      <c r="D150" s="22" t="s">
        <v>298</v>
      </c>
      <c r="E150" s="36" t="s">
        <v>299</v>
      </c>
      <c r="F150" s="36" t="s">
        <v>39</v>
      </c>
      <c r="G150" s="36" t="s">
        <v>11</v>
      </c>
      <c r="H150" s="221" t="s">
        <v>535</v>
      </c>
      <c r="I150" s="222">
        <v>45302</v>
      </c>
      <c r="J150" s="45">
        <v>45292</v>
      </c>
      <c r="K150" s="39" t="s">
        <v>28</v>
      </c>
      <c r="L150" s="39" t="s">
        <v>3</v>
      </c>
      <c r="M150" s="51" t="s">
        <v>102</v>
      </c>
      <c r="N150" s="39" t="s">
        <v>28</v>
      </c>
      <c r="O150" s="39" t="s">
        <v>3</v>
      </c>
      <c r="P150" s="39" t="s">
        <v>28</v>
      </c>
      <c r="Q150" s="39" t="s">
        <v>3</v>
      </c>
      <c r="R150" s="51" t="s">
        <v>102</v>
      </c>
      <c r="S150" s="52" t="s">
        <v>102</v>
      </c>
      <c r="T150" s="52" t="s">
        <v>102</v>
      </c>
      <c r="U150" s="52" t="s">
        <v>102</v>
      </c>
      <c r="V150" s="36" t="s">
        <v>93</v>
      </c>
      <c r="W150" s="36" t="s">
        <v>94</v>
      </c>
      <c r="X150" s="36" t="s">
        <v>95</v>
      </c>
      <c r="Y150" s="36" t="s">
        <v>6</v>
      </c>
      <c r="Z150" s="53" t="s">
        <v>154</v>
      </c>
      <c r="AA150" s="39" t="s">
        <v>144</v>
      </c>
      <c r="AB150" s="36" t="s">
        <v>197</v>
      </c>
      <c r="AC150" s="46" t="s">
        <v>3</v>
      </c>
      <c r="AD150" s="46" t="s">
        <v>3</v>
      </c>
      <c r="AE150" s="36" t="s">
        <v>104</v>
      </c>
    </row>
    <row r="151" spans="1:31" s="18" customFormat="1" ht="89.25">
      <c r="A151" s="25" t="s">
        <v>297</v>
      </c>
      <c r="B151" s="26" t="s">
        <v>89</v>
      </c>
      <c r="C151" s="22" t="s">
        <v>165</v>
      </c>
      <c r="D151" s="22" t="s">
        <v>300</v>
      </c>
      <c r="E151" s="36" t="s">
        <v>301</v>
      </c>
      <c r="F151" s="36" t="s">
        <v>39</v>
      </c>
      <c r="G151" s="36" t="s">
        <v>11</v>
      </c>
      <c r="H151" s="221" t="s">
        <v>535</v>
      </c>
      <c r="I151" s="222">
        <v>45302</v>
      </c>
      <c r="J151" s="45">
        <v>45292</v>
      </c>
      <c r="K151" s="39" t="s">
        <v>28</v>
      </c>
      <c r="L151" s="39" t="s">
        <v>3</v>
      </c>
      <c r="M151" s="51" t="s">
        <v>102</v>
      </c>
      <c r="N151" s="39" t="s">
        <v>28</v>
      </c>
      <c r="O151" s="39" t="s">
        <v>3</v>
      </c>
      <c r="P151" s="39" t="s">
        <v>28</v>
      </c>
      <c r="Q151" s="39" t="s">
        <v>3</v>
      </c>
      <c r="R151" s="51" t="s">
        <v>102</v>
      </c>
      <c r="S151" s="52" t="s">
        <v>102</v>
      </c>
      <c r="T151" s="52" t="s">
        <v>102</v>
      </c>
      <c r="U151" s="52" t="s">
        <v>102</v>
      </c>
      <c r="V151" s="36" t="s">
        <v>93</v>
      </c>
      <c r="W151" s="36" t="s">
        <v>94</v>
      </c>
      <c r="X151" s="36" t="s">
        <v>95</v>
      </c>
      <c r="Y151" s="36" t="s">
        <v>6</v>
      </c>
      <c r="Z151" s="53" t="s">
        <v>154</v>
      </c>
      <c r="AA151" s="39" t="s">
        <v>144</v>
      </c>
      <c r="AB151" s="36" t="s">
        <v>197</v>
      </c>
      <c r="AC151" s="46" t="s">
        <v>3</v>
      </c>
      <c r="AD151" s="46" t="s">
        <v>3</v>
      </c>
      <c r="AE151" s="36" t="s">
        <v>104</v>
      </c>
    </row>
    <row r="152" spans="1:31" s="18" customFormat="1" ht="89.25">
      <c r="A152" s="25" t="s">
        <v>297</v>
      </c>
      <c r="B152" s="26" t="s">
        <v>89</v>
      </c>
      <c r="C152" s="22" t="s">
        <v>302</v>
      </c>
      <c r="D152" s="22" t="s">
        <v>303</v>
      </c>
      <c r="E152" s="36" t="s">
        <v>304</v>
      </c>
      <c r="F152" s="36" t="s">
        <v>39</v>
      </c>
      <c r="G152" s="36" t="s">
        <v>11</v>
      </c>
      <c r="H152" s="221" t="s">
        <v>535</v>
      </c>
      <c r="I152" s="222">
        <v>45302</v>
      </c>
      <c r="J152" s="45">
        <v>45292</v>
      </c>
      <c r="K152" s="39" t="s">
        <v>28</v>
      </c>
      <c r="L152" s="39" t="s">
        <v>3</v>
      </c>
      <c r="M152" s="51" t="s">
        <v>102</v>
      </c>
      <c r="N152" s="39" t="s">
        <v>28</v>
      </c>
      <c r="O152" s="39" t="s">
        <v>3</v>
      </c>
      <c r="P152" s="39" t="s">
        <v>28</v>
      </c>
      <c r="Q152" s="39" t="s">
        <v>3</v>
      </c>
      <c r="R152" s="51" t="s">
        <v>102</v>
      </c>
      <c r="S152" s="52" t="s">
        <v>102</v>
      </c>
      <c r="T152" s="52" t="s">
        <v>102</v>
      </c>
      <c r="U152" s="52" t="s">
        <v>102</v>
      </c>
      <c r="V152" s="36" t="s">
        <v>93</v>
      </c>
      <c r="W152" s="36" t="s">
        <v>94</v>
      </c>
      <c r="X152" s="36" t="s">
        <v>95</v>
      </c>
      <c r="Y152" s="36" t="s">
        <v>6</v>
      </c>
      <c r="Z152" s="53" t="s">
        <v>154</v>
      </c>
      <c r="AA152" s="39" t="s">
        <v>144</v>
      </c>
      <c r="AB152" s="36" t="s">
        <v>197</v>
      </c>
      <c r="AC152" s="46" t="s">
        <v>3</v>
      </c>
      <c r="AD152" s="46" t="s">
        <v>3</v>
      </c>
      <c r="AE152" s="36" t="s">
        <v>104</v>
      </c>
    </row>
    <row r="153" spans="1:31" s="18" customFormat="1" ht="89.25">
      <c r="A153" s="25" t="s">
        <v>297</v>
      </c>
      <c r="B153" s="26" t="s">
        <v>89</v>
      </c>
      <c r="C153" s="22" t="s">
        <v>305</v>
      </c>
      <c r="D153" s="22" t="s">
        <v>306</v>
      </c>
      <c r="E153" s="36" t="s">
        <v>307</v>
      </c>
      <c r="F153" s="36" t="s">
        <v>39</v>
      </c>
      <c r="G153" s="36" t="s">
        <v>11</v>
      </c>
      <c r="H153" s="221" t="s">
        <v>535</v>
      </c>
      <c r="I153" s="222">
        <v>45302</v>
      </c>
      <c r="J153" s="88">
        <v>45292</v>
      </c>
      <c r="K153" s="39" t="s">
        <v>28</v>
      </c>
      <c r="L153" s="39" t="s">
        <v>3</v>
      </c>
      <c r="M153" s="51" t="s">
        <v>102</v>
      </c>
      <c r="N153" s="39" t="s">
        <v>28</v>
      </c>
      <c r="O153" s="39" t="s">
        <v>3</v>
      </c>
      <c r="P153" s="39" t="s">
        <v>28</v>
      </c>
      <c r="Q153" s="39" t="s">
        <v>3</v>
      </c>
      <c r="R153" s="51" t="s">
        <v>102</v>
      </c>
      <c r="S153" s="52" t="s">
        <v>102</v>
      </c>
      <c r="T153" s="52" t="s">
        <v>102</v>
      </c>
      <c r="U153" s="52" t="s">
        <v>102</v>
      </c>
      <c r="V153" s="36" t="s">
        <v>93</v>
      </c>
      <c r="W153" s="36" t="s">
        <v>94</v>
      </c>
      <c r="X153" s="36" t="s">
        <v>95</v>
      </c>
      <c r="Y153" s="36" t="s">
        <v>13</v>
      </c>
      <c r="Z153" s="53" t="s">
        <v>103</v>
      </c>
      <c r="AA153" s="67" t="s">
        <v>111</v>
      </c>
      <c r="AB153" s="36" t="s">
        <v>197</v>
      </c>
      <c r="AC153" s="46" t="s">
        <v>3</v>
      </c>
      <c r="AD153" s="46" t="s">
        <v>3</v>
      </c>
      <c r="AE153" s="36" t="s">
        <v>104</v>
      </c>
    </row>
    <row r="154" spans="1:31" s="18" customFormat="1" ht="89.25">
      <c r="A154" s="25" t="s">
        <v>297</v>
      </c>
      <c r="B154" s="26" t="s">
        <v>89</v>
      </c>
      <c r="C154" s="22" t="s">
        <v>302</v>
      </c>
      <c r="D154" s="22" t="s">
        <v>308</v>
      </c>
      <c r="E154" s="36" t="s">
        <v>309</v>
      </c>
      <c r="F154" s="36" t="s">
        <v>39</v>
      </c>
      <c r="G154" s="36" t="s">
        <v>11</v>
      </c>
      <c r="H154" s="221" t="s">
        <v>535</v>
      </c>
      <c r="I154" s="222">
        <v>45302</v>
      </c>
      <c r="J154" s="45">
        <v>45292</v>
      </c>
      <c r="K154" s="39" t="s">
        <v>28</v>
      </c>
      <c r="L154" s="39" t="s">
        <v>3</v>
      </c>
      <c r="M154" s="51" t="s">
        <v>102</v>
      </c>
      <c r="N154" s="39" t="s">
        <v>28</v>
      </c>
      <c r="O154" s="39" t="s">
        <v>3</v>
      </c>
      <c r="P154" s="39" t="s">
        <v>28</v>
      </c>
      <c r="Q154" s="39" t="s">
        <v>3</v>
      </c>
      <c r="R154" s="51" t="s">
        <v>102</v>
      </c>
      <c r="S154" s="52" t="s">
        <v>102</v>
      </c>
      <c r="T154" s="52" t="s">
        <v>102</v>
      </c>
      <c r="U154" s="52" t="s">
        <v>102</v>
      </c>
      <c r="V154" s="36" t="s">
        <v>93</v>
      </c>
      <c r="W154" s="36" t="s">
        <v>94</v>
      </c>
      <c r="X154" s="36" t="s">
        <v>95</v>
      </c>
      <c r="Y154" s="36" t="s">
        <v>6</v>
      </c>
      <c r="Z154" s="53" t="s">
        <v>154</v>
      </c>
      <c r="AA154" s="39" t="s">
        <v>144</v>
      </c>
      <c r="AB154" s="36" t="s">
        <v>197</v>
      </c>
      <c r="AC154" s="46" t="s">
        <v>3</v>
      </c>
      <c r="AD154" s="46" t="s">
        <v>3</v>
      </c>
      <c r="AE154" s="36" t="s">
        <v>104</v>
      </c>
    </row>
    <row r="155" spans="1:31" s="18" customFormat="1" ht="89.25">
      <c r="A155" s="25" t="s">
        <v>297</v>
      </c>
      <c r="B155" s="26" t="s">
        <v>89</v>
      </c>
      <c r="C155" s="22" t="s">
        <v>305</v>
      </c>
      <c r="D155" s="22" t="s">
        <v>310</v>
      </c>
      <c r="E155" s="36" t="s">
        <v>311</v>
      </c>
      <c r="F155" s="36" t="s">
        <v>39</v>
      </c>
      <c r="G155" s="36" t="s">
        <v>11</v>
      </c>
      <c r="H155" s="221" t="s">
        <v>535</v>
      </c>
      <c r="I155" s="222">
        <v>45302</v>
      </c>
      <c r="J155" s="45">
        <v>45292</v>
      </c>
      <c r="K155" s="39" t="s">
        <v>28</v>
      </c>
      <c r="L155" s="39" t="s">
        <v>3</v>
      </c>
      <c r="M155" s="51" t="s">
        <v>102</v>
      </c>
      <c r="N155" s="39" t="s">
        <v>28</v>
      </c>
      <c r="O155" s="39" t="s">
        <v>3</v>
      </c>
      <c r="P155" s="39" t="s">
        <v>28</v>
      </c>
      <c r="Q155" s="39" t="s">
        <v>3</v>
      </c>
      <c r="R155" s="51" t="s">
        <v>102</v>
      </c>
      <c r="S155" s="52" t="s">
        <v>102</v>
      </c>
      <c r="T155" s="52" t="s">
        <v>102</v>
      </c>
      <c r="U155" s="52" t="s">
        <v>102</v>
      </c>
      <c r="V155" s="36" t="s">
        <v>93</v>
      </c>
      <c r="W155" s="36" t="s">
        <v>94</v>
      </c>
      <c r="X155" s="36" t="s">
        <v>95</v>
      </c>
      <c r="Y155" s="36" t="s">
        <v>13</v>
      </c>
      <c r="Z155" s="53" t="s">
        <v>103</v>
      </c>
      <c r="AA155" s="67" t="s">
        <v>111</v>
      </c>
      <c r="AB155" s="36" t="s">
        <v>197</v>
      </c>
      <c r="AC155" s="46" t="s">
        <v>3</v>
      </c>
      <c r="AD155" s="46" t="s">
        <v>3</v>
      </c>
      <c r="AE155" s="36" t="s">
        <v>104</v>
      </c>
    </row>
    <row r="156" spans="1:31" s="18" customFormat="1" ht="89.25">
      <c r="A156" s="25" t="s">
        <v>297</v>
      </c>
      <c r="B156" s="26" t="s">
        <v>89</v>
      </c>
      <c r="C156" s="22" t="s">
        <v>302</v>
      </c>
      <c r="D156" s="22" t="s">
        <v>312</v>
      </c>
      <c r="E156" s="36" t="s">
        <v>313</v>
      </c>
      <c r="F156" s="36" t="s">
        <v>39</v>
      </c>
      <c r="G156" s="36" t="s">
        <v>11</v>
      </c>
      <c r="H156" s="221" t="s">
        <v>535</v>
      </c>
      <c r="I156" s="222">
        <v>45302</v>
      </c>
      <c r="J156" s="45">
        <v>45292</v>
      </c>
      <c r="K156" s="39" t="s">
        <v>28</v>
      </c>
      <c r="L156" s="39" t="s">
        <v>3</v>
      </c>
      <c r="M156" s="51" t="s">
        <v>102</v>
      </c>
      <c r="N156" s="39" t="s">
        <v>28</v>
      </c>
      <c r="O156" s="39" t="s">
        <v>3</v>
      </c>
      <c r="P156" s="39" t="s">
        <v>28</v>
      </c>
      <c r="Q156" s="39" t="s">
        <v>3</v>
      </c>
      <c r="R156" s="51" t="s">
        <v>102</v>
      </c>
      <c r="S156" s="52" t="s">
        <v>102</v>
      </c>
      <c r="T156" s="52" t="s">
        <v>102</v>
      </c>
      <c r="U156" s="52" t="s">
        <v>102</v>
      </c>
      <c r="V156" s="36" t="s">
        <v>93</v>
      </c>
      <c r="W156" s="36" t="s">
        <v>94</v>
      </c>
      <c r="X156" s="36" t="s">
        <v>95</v>
      </c>
      <c r="Y156" s="36" t="s">
        <v>6</v>
      </c>
      <c r="Z156" s="53" t="s">
        <v>154</v>
      </c>
      <c r="AA156" s="39" t="s">
        <v>144</v>
      </c>
      <c r="AB156" s="36" t="s">
        <v>197</v>
      </c>
      <c r="AC156" s="46" t="s">
        <v>3</v>
      </c>
      <c r="AD156" s="46" t="s">
        <v>3</v>
      </c>
      <c r="AE156" s="36" t="s">
        <v>104</v>
      </c>
    </row>
    <row r="157" spans="1:31" s="18" customFormat="1" ht="89.25">
      <c r="A157" s="25" t="s">
        <v>297</v>
      </c>
      <c r="B157" s="26" t="s">
        <v>89</v>
      </c>
      <c r="C157" s="22" t="s">
        <v>305</v>
      </c>
      <c r="D157" s="22" t="s">
        <v>314</v>
      </c>
      <c r="E157" s="36" t="s">
        <v>315</v>
      </c>
      <c r="F157" s="36" t="s">
        <v>39</v>
      </c>
      <c r="G157" s="36" t="s">
        <v>11</v>
      </c>
      <c r="H157" s="221" t="s">
        <v>535</v>
      </c>
      <c r="I157" s="222">
        <v>45302</v>
      </c>
      <c r="J157" s="88">
        <v>45292</v>
      </c>
      <c r="K157" s="39" t="s">
        <v>28</v>
      </c>
      <c r="L157" s="39" t="s">
        <v>3</v>
      </c>
      <c r="M157" s="51" t="s">
        <v>102</v>
      </c>
      <c r="N157" s="39" t="s">
        <v>28</v>
      </c>
      <c r="O157" s="39" t="s">
        <v>3</v>
      </c>
      <c r="P157" s="39" t="s">
        <v>28</v>
      </c>
      <c r="Q157" s="39" t="s">
        <v>3</v>
      </c>
      <c r="R157" s="51" t="s">
        <v>102</v>
      </c>
      <c r="S157" s="52" t="s">
        <v>102</v>
      </c>
      <c r="T157" s="52" t="s">
        <v>102</v>
      </c>
      <c r="U157" s="52" t="s">
        <v>102</v>
      </c>
      <c r="V157" s="36" t="s">
        <v>93</v>
      </c>
      <c r="W157" s="36" t="s">
        <v>94</v>
      </c>
      <c r="X157" s="36" t="s">
        <v>95</v>
      </c>
      <c r="Y157" s="36" t="s">
        <v>13</v>
      </c>
      <c r="Z157" s="53" t="s">
        <v>103</v>
      </c>
      <c r="AA157" s="67" t="s">
        <v>111</v>
      </c>
      <c r="AB157" s="36" t="s">
        <v>197</v>
      </c>
      <c r="AC157" s="46" t="s">
        <v>3</v>
      </c>
      <c r="AD157" s="46" t="s">
        <v>3</v>
      </c>
      <c r="AE157" s="36" t="s">
        <v>104</v>
      </c>
    </row>
    <row r="158" spans="1:31" s="18" customFormat="1" ht="89.25">
      <c r="A158" s="25" t="s">
        <v>297</v>
      </c>
      <c r="B158" s="26" t="s">
        <v>89</v>
      </c>
      <c r="C158" s="22" t="s">
        <v>302</v>
      </c>
      <c r="D158" s="22" t="s">
        <v>186</v>
      </c>
      <c r="E158" s="36" t="s">
        <v>316</v>
      </c>
      <c r="F158" s="36" t="s">
        <v>39</v>
      </c>
      <c r="G158" s="36" t="s">
        <v>11</v>
      </c>
      <c r="H158" s="221" t="s">
        <v>535</v>
      </c>
      <c r="I158" s="222">
        <v>45302</v>
      </c>
      <c r="J158" s="45">
        <v>45292</v>
      </c>
      <c r="K158" s="39" t="s">
        <v>28</v>
      </c>
      <c r="L158" s="39" t="s">
        <v>3</v>
      </c>
      <c r="M158" s="51" t="s">
        <v>102</v>
      </c>
      <c r="N158" s="39" t="s">
        <v>28</v>
      </c>
      <c r="O158" s="39" t="s">
        <v>3</v>
      </c>
      <c r="P158" s="39" t="s">
        <v>28</v>
      </c>
      <c r="Q158" s="39" t="s">
        <v>3</v>
      </c>
      <c r="R158" s="51" t="s">
        <v>102</v>
      </c>
      <c r="S158" s="52" t="s">
        <v>102</v>
      </c>
      <c r="T158" s="52" t="s">
        <v>102</v>
      </c>
      <c r="U158" s="52" t="s">
        <v>102</v>
      </c>
      <c r="V158" s="36" t="s">
        <v>93</v>
      </c>
      <c r="W158" s="36" t="s">
        <v>94</v>
      </c>
      <c r="X158" s="36" t="s">
        <v>95</v>
      </c>
      <c r="Y158" s="36" t="s">
        <v>6</v>
      </c>
      <c r="Z158" s="53" t="s">
        <v>154</v>
      </c>
      <c r="AA158" s="39" t="s">
        <v>144</v>
      </c>
      <c r="AB158" s="36" t="s">
        <v>197</v>
      </c>
      <c r="AC158" s="46" t="s">
        <v>3</v>
      </c>
      <c r="AD158" s="46" t="s">
        <v>3</v>
      </c>
      <c r="AE158" s="36" t="s">
        <v>104</v>
      </c>
    </row>
    <row r="159" spans="1:31" s="18" customFormat="1" ht="89.25">
      <c r="A159" s="25" t="s">
        <v>297</v>
      </c>
      <c r="B159" s="26" t="s">
        <v>89</v>
      </c>
      <c r="C159" s="22" t="s">
        <v>305</v>
      </c>
      <c r="D159" s="22" t="s">
        <v>186</v>
      </c>
      <c r="E159" s="36" t="s">
        <v>317</v>
      </c>
      <c r="F159" s="36" t="s">
        <v>39</v>
      </c>
      <c r="G159" s="36" t="s">
        <v>11</v>
      </c>
      <c r="H159" s="221" t="s">
        <v>535</v>
      </c>
      <c r="I159" s="222">
        <v>45302</v>
      </c>
      <c r="J159" s="45">
        <v>45292</v>
      </c>
      <c r="K159" s="39" t="s">
        <v>28</v>
      </c>
      <c r="L159" s="39" t="s">
        <v>3</v>
      </c>
      <c r="M159" s="51" t="s">
        <v>102</v>
      </c>
      <c r="N159" s="39" t="s">
        <v>28</v>
      </c>
      <c r="O159" s="39" t="s">
        <v>3</v>
      </c>
      <c r="P159" s="39" t="s">
        <v>28</v>
      </c>
      <c r="Q159" s="39" t="s">
        <v>3</v>
      </c>
      <c r="R159" s="51" t="s">
        <v>102</v>
      </c>
      <c r="S159" s="52" t="s">
        <v>102</v>
      </c>
      <c r="T159" s="52" t="s">
        <v>102</v>
      </c>
      <c r="U159" s="52" t="s">
        <v>102</v>
      </c>
      <c r="V159" s="36" t="s">
        <v>93</v>
      </c>
      <c r="W159" s="36" t="s">
        <v>94</v>
      </c>
      <c r="X159" s="36" t="s">
        <v>95</v>
      </c>
      <c r="Y159" s="36" t="s">
        <v>13</v>
      </c>
      <c r="Z159" s="53" t="s">
        <v>103</v>
      </c>
      <c r="AA159" s="67" t="s">
        <v>111</v>
      </c>
      <c r="AB159" s="36" t="s">
        <v>197</v>
      </c>
      <c r="AC159" s="46" t="s">
        <v>3</v>
      </c>
      <c r="AD159" s="46" t="s">
        <v>3</v>
      </c>
      <c r="AE159" s="36" t="s">
        <v>104</v>
      </c>
    </row>
    <row r="160" spans="1:31" s="18" customFormat="1" ht="89.25">
      <c r="A160" s="25" t="s">
        <v>297</v>
      </c>
      <c r="B160" s="26" t="s">
        <v>89</v>
      </c>
      <c r="C160" s="22" t="s">
        <v>302</v>
      </c>
      <c r="D160" s="22" t="s">
        <v>318</v>
      </c>
      <c r="E160" s="36" t="s">
        <v>319</v>
      </c>
      <c r="F160" s="36" t="s">
        <v>39</v>
      </c>
      <c r="G160" s="36" t="s">
        <v>11</v>
      </c>
      <c r="H160" s="221" t="s">
        <v>535</v>
      </c>
      <c r="I160" s="222">
        <v>45302</v>
      </c>
      <c r="J160" s="45">
        <v>45292</v>
      </c>
      <c r="K160" s="39" t="s">
        <v>28</v>
      </c>
      <c r="L160" s="39" t="s">
        <v>3</v>
      </c>
      <c r="M160" s="51" t="s">
        <v>102</v>
      </c>
      <c r="N160" s="39" t="s">
        <v>28</v>
      </c>
      <c r="O160" s="39" t="s">
        <v>3</v>
      </c>
      <c r="P160" s="39" t="s">
        <v>28</v>
      </c>
      <c r="Q160" s="39" t="s">
        <v>3</v>
      </c>
      <c r="R160" s="51" t="s">
        <v>102</v>
      </c>
      <c r="S160" s="52" t="s">
        <v>102</v>
      </c>
      <c r="T160" s="52" t="s">
        <v>102</v>
      </c>
      <c r="U160" s="52" t="s">
        <v>102</v>
      </c>
      <c r="V160" s="36" t="s">
        <v>93</v>
      </c>
      <c r="W160" s="36" t="s">
        <v>94</v>
      </c>
      <c r="X160" s="36" t="s">
        <v>95</v>
      </c>
      <c r="Y160" s="36" t="s">
        <v>6</v>
      </c>
      <c r="Z160" s="53" t="s">
        <v>154</v>
      </c>
      <c r="AA160" s="39" t="s">
        <v>144</v>
      </c>
      <c r="AB160" s="36" t="s">
        <v>197</v>
      </c>
      <c r="AC160" s="46" t="s">
        <v>3</v>
      </c>
      <c r="AD160" s="46" t="s">
        <v>3</v>
      </c>
      <c r="AE160" s="36" t="s">
        <v>104</v>
      </c>
    </row>
    <row r="161" spans="1:31" s="18" customFormat="1" ht="89.25">
      <c r="A161" s="25" t="s">
        <v>297</v>
      </c>
      <c r="B161" s="26" t="s">
        <v>89</v>
      </c>
      <c r="C161" s="22" t="s">
        <v>305</v>
      </c>
      <c r="D161" s="22" t="s">
        <v>320</v>
      </c>
      <c r="E161" s="36" t="s">
        <v>321</v>
      </c>
      <c r="F161" s="36" t="s">
        <v>39</v>
      </c>
      <c r="G161" s="36" t="s">
        <v>11</v>
      </c>
      <c r="H161" s="221" t="s">
        <v>535</v>
      </c>
      <c r="I161" s="222">
        <v>45302</v>
      </c>
      <c r="J161" s="45">
        <v>45292</v>
      </c>
      <c r="K161" s="39" t="s">
        <v>28</v>
      </c>
      <c r="L161" s="39" t="s">
        <v>3</v>
      </c>
      <c r="M161" s="51" t="s">
        <v>102</v>
      </c>
      <c r="N161" s="39" t="s">
        <v>28</v>
      </c>
      <c r="O161" s="39" t="s">
        <v>3</v>
      </c>
      <c r="P161" s="39" t="s">
        <v>28</v>
      </c>
      <c r="Q161" s="39" t="s">
        <v>3</v>
      </c>
      <c r="R161" s="51" t="s">
        <v>102</v>
      </c>
      <c r="S161" s="52" t="s">
        <v>102</v>
      </c>
      <c r="T161" s="52" t="s">
        <v>102</v>
      </c>
      <c r="U161" s="52" t="s">
        <v>102</v>
      </c>
      <c r="V161" s="36" t="s">
        <v>93</v>
      </c>
      <c r="W161" s="36" t="s">
        <v>94</v>
      </c>
      <c r="X161" s="36" t="s">
        <v>95</v>
      </c>
      <c r="Y161" s="36" t="s">
        <v>13</v>
      </c>
      <c r="Z161" s="53" t="s">
        <v>103</v>
      </c>
      <c r="AA161" s="67" t="s">
        <v>111</v>
      </c>
      <c r="AB161" s="36" t="s">
        <v>197</v>
      </c>
      <c r="AC161" s="46" t="s">
        <v>3</v>
      </c>
      <c r="AD161" s="46" t="s">
        <v>3</v>
      </c>
      <c r="AE161" s="36" t="s">
        <v>104</v>
      </c>
    </row>
    <row r="162" spans="1:31" s="18" customFormat="1" ht="153">
      <c r="A162" s="25" t="s">
        <v>297</v>
      </c>
      <c r="B162" s="26" t="s">
        <v>89</v>
      </c>
      <c r="C162" s="22" t="s">
        <v>207</v>
      </c>
      <c r="D162" s="22" t="s">
        <v>322</v>
      </c>
      <c r="E162" s="36" t="s">
        <v>323</v>
      </c>
      <c r="F162" s="36" t="s">
        <v>324</v>
      </c>
      <c r="G162" s="36" t="s">
        <v>11</v>
      </c>
      <c r="H162" s="221" t="s">
        <v>535</v>
      </c>
      <c r="I162" s="222">
        <v>45302</v>
      </c>
      <c r="J162" s="45">
        <v>45292</v>
      </c>
      <c r="K162" s="39" t="s">
        <v>28</v>
      </c>
      <c r="L162" s="39" t="s">
        <v>3</v>
      </c>
      <c r="M162" s="125">
        <v>428771</v>
      </c>
      <c r="N162" s="39" t="s">
        <v>28</v>
      </c>
      <c r="O162" s="39" t="s">
        <v>3</v>
      </c>
      <c r="P162" s="39" t="s">
        <v>28</v>
      </c>
      <c r="Q162" s="39"/>
      <c r="R162" s="125">
        <v>71628</v>
      </c>
      <c r="S162" s="52">
        <v>1.2E-2</v>
      </c>
      <c r="T162" s="54">
        <v>1.2E-2</v>
      </c>
      <c r="U162" s="52" t="s">
        <v>3</v>
      </c>
      <c r="V162" s="36" t="s">
        <v>210</v>
      </c>
      <c r="W162" s="36" t="s">
        <v>211</v>
      </c>
      <c r="X162" s="36" t="s">
        <v>95</v>
      </c>
      <c r="Y162" s="36" t="s">
        <v>6</v>
      </c>
      <c r="Z162" s="36" t="s">
        <v>325</v>
      </c>
      <c r="AA162" s="44" t="s">
        <v>326</v>
      </c>
      <c r="AB162" s="36" t="s">
        <v>197</v>
      </c>
      <c r="AC162" s="46" t="s">
        <v>3</v>
      </c>
      <c r="AD162" s="46" t="s">
        <v>3</v>
      </c>
      <c r="AE162" s="36" t="s">
        <v>327</v>
      </c>
    </row>
    <row r="163" spans="1:31" s="18" customFormat="1" ht="114.75">
      <c r="A163" s="25" t="s">
        <v>297</v>
      </c>
      <c r="B163" s="26" t="s">
        <v>89</v>
      </c>
      <c r="C163" s="22" t="s">
        <v>214</v>
      </c>
      <c r="D163" s="22" t="s">
        <v>322</v>
      </c>
      <c r="E163" s="36" t="s">
        <v>328</v>
      </c>
      <c r="F163" s="36" t="s">
        <v>39</v>
      </c>
      <c r="G163" s="36" t="s">
        <v>11</v>
      </c>
      <c r="H163" s="221" t="s">
        <v>535</v>
      </c>
      <c r="I163" s="222">
        <v>45302</v>
      </c>
      <c r="J163" s="45">
        <v>45292</v>
      </c>
      <c r="K163" s="39" t="s">
        <v>28</v>
      </c>
      <c r="L163" s="39" t="s">
        <v>3</v>
      </c>
      <c r="M163" s="51" t="s">
        <v>3</v>
      </c>
      <c r="N163" s="39" t="s">
        <v>3</v>
      </c>
      <c r="O163" s="39" t="s">
        <v>3</v>
      </c>
      <c r="P163" s="39" t="s">
        <v>3</v>
      </c>
      <c r="Q163" s="39" t="s">
        <v>3</v>
      </c>
      <c r="R163" s="51" t="s">
        <v>3</v>
      </c>
      <c r="S163" s="76">
        <v>1.2E-2</v>
      </c>
      <c r="T163" s="54">
        <v>1.2E-2</v>
      </c>
      <c r="U163" s="52" t="s">
        <v>3</v>
      </c>
      <c r="V163" s="36" t="s">
        <v>216</v>
      </c>
      <c r="W163" s="36" t="s">
        <v>329</v>
      </c>
      <c r="X163" s="36" t="s">
        <v>95</v>
      </c>
      <c r="Y163" s="36" t="s">
        <v>3</v>
      </c>
      <c r="Z163" s="36" t="s">
        <v>3</v>
      </c>
      <c r="AA163" s="67" t="s">
        <v>857</v>
      </c>
      <c r="AB163" s="36" t="s">
        <v>218</v>
      </c>
      <c r="AC163" s="46" t="s">
        <v>3</v>
      </c>
      <c r="AD163" s="46" t="s">
        <v>3</v>
      </c>
      <c r="AE163" s="36" t="s">
        <v>198</v>
      </c>
    </row>
    <row r="164" spans="1:31" s="27" customFormat="1">
      <c r="A164" s="28" t="s">
        <v>330</v>
      </c>
      <c r="B164" s="28" t="s">
        <v>89</v>
      </c>
      <c r="C164" s="28"/>
      <c r="D164" s="28"/>
      <c r="E164" s="28"/>
      <c r="F164" s="28"/>
      <c r="G164" s="28"/>
      <c r="H164" s="28"/>
      <c r="I164" s="42"/>
      <c r="J164" s="42"/>
      <c r="K164" s="28"/>
      <c r="L164" s="28"/>
      <c r="M164" s="42"/>
      <c r="N164" s="28"/>
      <c r="O164" s="28"/>
      <c r="P164" s="28"/>
      <c r="Q164" s="28"/>
      <c r="R164" s="42"/>
      <c r="S164" s="43"/>
      <c r="T164" s="43"/>
      <c r="U164" s="43"/>
      <c r="V164" s="28"/>
      <c r="W164" s="28"/>
      <c r="X164" s="28"/>
      <c r="Y164" s="28"/>
      <c r="Z164" s="28"/>
      <c r="AA164" s="28"/>
      <c r="AB164" s="28"/>
      <c r="AC164" s="28"/>
      <c r="AD164" s="28"/>
      <c r="AE164" s="28"/>
    </row>
    <row r="165" spans="1:31" s="18" customFormat="1" ht="89.25">
      <c r="A165" s="25" t="s">
        <v>331</v>
      </c>
      <c r="B165" s="26" t="s">
        <v>89</v>
      </c>
      <c r="C165" s="22" t="s">
        <v>302</v>
      </c>
      <c r="D165" s="22" t="s">
        <v>332</v>
      </c>
      <c r="E165" s="36" t="s">
        <v>333</v>
      </c>
      <c r="F165" s="36" t="s">
        <v>39</v>
      </c>
      <c r="G165" s="36" t="s">
        <v>11</v>
      </c>
      <c r="H165" s="221" t="s">
        <v>535</v>
      </c>
      <c r="I165" s="222">
        <v>45302</v>
      </c>
      <c r="J165" s="45">
        <v>45292</v>
      </c>
      <c r="K165" s="39" t="s">
        <v>28</v>
      </c>
      <c r="L165" s="39" t="s">
        <v>3</v>
      </c>
      <c r="M165" s="51" t="s">
        <v>102</v>
      </c>
      <c r="N165" s="39" t="s">
        <v>28</v>
      </c>
      <c r="O165" s="39" t="s">
        <v>3</v>
      </c>
      <c r="P165" s="39" t="s">
        <v>28</v>
      </c>
      <c r="Q165" s="39" t="s">
        <v>3</v>
      </c>
      <c r="R165" s="51" t="s">
        <v>102</v>
      </c>
      <c r="S165" s="52" t="s">
        <v>102</v>
      </c>
      <c r="T165" s="52" t="s">
        <v>102</v>
      </c>
      <c r="U165" s="52" t="s">
        <v>102</v>
      </c>
      <c r="V165" s="36" t="s">
        <v>93</v>
      </c>
      <c r="W165" s="36" t="s">
        <v>94</v>
      </c>
      <c r="X165" s="36" t="s">
        <v>95</v>
      </c>
      <c r="Y165" s="36" t="s">
        <v>6</v>
      </c>
      <c r="Z165" s="53" t="s">
        <v>154</v>
      </c>
      <c r="AA165" s="39" t="s">
        <v>144</v>
      </c>
      <c r="AB165" s="36" t="s">
        <v>197</v>
      </c>
      <c r="AC165" s="46" t="s">
        <v>3</v>
      </c>
      <c r="AD165" s="46" t="s">
        <v>3</v>
      </c>
      <c r="AE165" s="36" t="s">
        <v>104</v>
      </c>
    </row>
    <row r="166" spans="1:31" s="18" customFormat="1" ht="89.25">
      <c r="A166" s="25" t="s">
        <v>331</v>
      </c>
      <c r="B166" s="26" t="s">
        <v>89</v>
      </c>
      <c r="C166" s="22" t="s">
        <v>305</v>
      </c>
      <c r="D166" s="22" t="s">
        <v>334</v>
      </c>
      <c r="E166" s="36" t="s">
        <v>335</v>
      </c>
      <c r="F166" s="36" t="s">
        <v>39</v>
      </c>
      <c r="G166" s="36" t="s">
        <v>11</v>
      </c>
      <c r="H166" s="221" t="s">
        <v>535</v>
      </c>
      <c r="I166" s="222">
        <v>45302</v>
      </c>
      <c r="J166" s="45">
        <v>45292</v>
      </c>
      <c r="K166" s="39" t="s">
        <v>28</v>
      </c>
      <c r="L166" s="39" t="s">
        <v>3</v>
      </c>
      <c r="M166" s="51" t="s">
        <v>102</v>
      </c>
      <c r="N166" s="39" t="s">
        <v>28</v>
      </c>
      <c r="O166" s="39" t="s">
        <v>3</v>
      </c>
      <c r="P166" s="39" t="s">
        <v>28</v>
      </c>
      <c r="Q166" s="39" t="s">
        <v>3</v>
      </c>
      <c r="R166" s="51" t="s">
        <v>102</v>
      </c>
      <c r="S166" s="52" t="s">
        <v>102</v>
      </c>
      <c r="T166" s="52" t="s">
        <v>102</v>
      </c>
      <c r="U166" s="52" t="s">
        <v>102</v>
      </c>
      <c r="V166" s="36" t="s">
        <v>93</v>
      </c>
      <c r="W166" s="36" t="s">
        <v>94</v>
      </c>
      <c r="X166" s="36" t="s">
        <v>95</v>
      </c>
      <c r="Y166" s="36" t="s">
        <v>13</v>
      </c>
      <c r="Z166" s="53" t="s">
        <v>103</v>
      </c>
      <c r="AA166" s="67" t="s">
        <v>111</v>
      </c>
      <c r="AB166" s="36" t="s">
        <v>197</v>
      </c>
      <c r="AC166" s="46" t="s">
        <v>3</v>
      </c>
      <c r="AD166" s="46" t="s">
        <v>3</v>
      </c>
      <c r="AE166" s="36" t="s">
        <v>104</v>
      </c>
    </row>
    <row r="167" spans="1:31" s="27" customFormat="1">
      <c r="A167" s="28" t="s">
        <v>336</v>
      </c>
      <c r="B167" s="28" t="s">
        <v>89</v>
      </c>
      <c r="C167" s="28"/>
      <c r="D167" s="28"/>
      <c r="E167" s="28"/>
      <c r="F167" s="28"/>
      <c r="G167" s="28"/>
      <c r="H167" s="28"/>
      <c r="I167" s="42"/>
      <c r="J167" s="42"/>
      <c r="K167" s="28"/>
      <c r="L167" s="28"/>
      <c r="M167" s="42"/>
      <c r="N167" s="28"/>
      <c r="O167" s="28"/>
      <c r="P167" s="28"/>
      <c r="Q167" s="28"/>
      <c r="R167" s="42"/>
      <c r="S167" s="43"/>
      <c r="T167" s="43"/>
      <c r="U167" s="43"/>
      <c r="V167" s="28"/>
      <c r="W167" s="28"/>
      <c r="X167" s="28"/>
      <c r="Y167" s="28"/>
      <c r="Z167" s="28"/>
      <c r="AA167" s="28"/>
      <c r="AB167" s="28"/>
      <c r="AC167" s="28"/>
      <c r="AD167" s="28"/>
      <c r="AE167" s="28"/>
    </row>
    <row r="168" spans="1:31" s="18" customFormat="1" ht="153">
      <c r="A168" s="25" t="s">
        <v>337</v>
      </c>
      <c r="B168" s="26" t="s">
        <v>89</v>
      </c>
      <c r="C168" s="22" t="s">
        <v>207</v>
      </c>
      <c r="D168" s="22" t="s">
        <v>338</v>
      </c>
      <c r="E168" s="36" t="s">
        <v>339</v>
      </c>
      <c r="F168" s="36" t="s">
        <v>39</v>
      </c>
      <c r="G168" s="36" t="s">
        <v>11</v>
      </c>
      <c r="H168" s="221" t="s">
        <v>535</v>
      </c>
      <c r="I168" s="222">
        <v>45302</v>
      </c>
      <c r="J168" s="45">
        <v>45292</v>
      </c>
      <c r="K168" s="39" t="s">
        <v>28</v>
      </c>
      <c r="L168" s="39" t="s">
        <v>3</v>
      </c>
      <c r="M168" s="125">
        <v>428771</v>
      </c>
      <c r="N168" s="39" t="s">
        <v>28</v>
      </c>
      <c r="O168" s="39" t="s">
        <v>3</v>
      </c>
      <c r="P168" s="39" t="s">
        <v>28</v>
      </c>
      <c r="Q168" s="39"/>
      <c r="R168" s="125">
        <v>71628</v>
      </c>
      <c r="S168" s="52">
        <v>1.2E-2</v>
      </c>
      <c r="T168" s="52" t="s">
        <v>102</v>
      </c>
      <c r="U168" s="52" t="s">
        <v>102</v>
      </c>
      <c r="V168" s="36" t="s">
        <v>210</v>
      </c>
      <c r="W168" s="36" t="s">
        <v>211</v>
      </c>
      <c r="X168" s="36" t="s">
        <v>95</v>
      </c>
      <c r="Y168" s="36" t="s">
        <v>6</v>
      </c>
      <c r="Z168" s="36" t="s">
        <v>325</v>
      </c>
      <c r="AA168" s="44" t="s">
        <v>326</v>
      </c>
      <c r="AB168" s="36" t="s">
        <v>197</v>
      </c>
      <c r="AC168" s="46" t="s">
        <v>3</v>
      </c>
      <c r="AD168" s="46" t="s">
        <v>3</v>
      </c>
      <c r="AE168" s="36" t="s">
        <v>340</v>
      </c>
    </row>
    <row r="169" spans="1:31" s="18" customFormat="1" ht="153">
      <c r="A169" s="25" t="s">
        <v>337</v>
      </c>
      <c r="B169" s="26" t="s">
        <v>89</v>
      </c>
      <c r="C169" s="22" t="s">
        <v>207</v>
      </c>
      <c r="D169" s="22" t="s">
        <v>341</v>
      </c>
      <c r="E169" s="36" t="s">
        <v>339</v>
      </c>
      <c r="F169" s="36" t="s">
        <v>39</v>
      </c>
      <c r="G169" s="36" t="s">
        <v>11</v>
      </c>
      <c r="H169" s="221" t="s">
        <v>535</v>
      </c>
      <c r="I169" s="222">
        <v>45302</v>
      </c>
      <c r="J169" s="88">
        <v>45292</v>
      </c>
      <c r="K169" s="39" t="s">
        <v>28</v>
      </c>
      <c r="L169" s="39" t="s">
        <v>3</v>
      </c>
      <c r="M169" s="125">
        <v>428771</v>
      </c>
      <c r="N169" s="39" t="s">
        <v>28</v>
      </c>
      <c r="O169" s="39" t="s">
        <v>3</v>
      </c>
      <c r="P169" s="39" t="s">
        <v>28</v>
      </c>
      <c r="Q169" s="39"/>
      <c r="R169" s="125">
        <v>71628</v>
      </c>
      <c r="S169" s="52">
        <v>1.2E-2</v>
      </c>
      <c r="T169" s="52" t="s">
        <v>102</v>
      </c>
      <c r="U169" s="52" t="s">
        <v>102</v>
      </c>
      <c r="V169" s="36" t="s">
        <v>210</v>
      </c>
      <c r="W169" s="36" t="s">
        <v>211</v>
      </c>
      <c r="X169" s="36" t="s">
        <v>95</v>
      </c>
      <c r="Y169" s="36" t="s">
        <v>6</v>
      </c>
      <c r="Z169" s="36" t="s">
        <v>325</v>
      </c>
      <c r="AA169" s="44" t="s">
        <v>326</v>
      </c>
      <c r="AB169" s="36" t="s">
        <v>197</v>
      </c>
      <c r="AC169" s="46" t="s">
        <v>3</v>
      </c>
      <c r="AD169" s="46" t="s">
        <v>3</v>
      </c>
      <c r="AE169" s="36" t="s">
        <v>340</v>
      </c>
    </row>
    <row r="170" spans="1:31" s="18" customFormat="1" ht="153">
      <c r="A170" s="25" t="s">
        <v>337</v>
      </c>
      <c r="B170" s="26" t="s">
        <v>89</v>
      </c>
      <c r="C170" s="22" t="s">
        <v>207</v>
      </c>
      <c r="D170" s="22" t="s">
        <v>342</v>
      </c>
      <c r="E170" s="36" t="s">
        <v>343</v>
      </c>
      <c r="F170" s="36" t="s">
        <v>39</v>
      </c>
      <c r="G170" s="36" t="s">
        <v>11</v>
      </c>
      <c r="H170" s="221" t="s">
        <v>535</v>
      </c>
      <c r="I170" s="222">
        <v>45302</v>
      </c>
      <c r="J170" s="45">
        <v>45292</v>
      </c>
      <c r="K170" s="39" t="s">
        <v>28</v>
      </c>
      <c r="L170" s="39" t="s">
        <v>3</v>
      </c>
      <c r="M170" s="125">
        <v>428771</v>
      </c>
      <c r="N170" s="39" t="s">
        <v>28</v>
      </c>
      <c r="O170" s="39" t="s">
        <v>3</v>
      </c>
      <c r="P170" s="39" t="s">
        <v>28</v>
      </c>
      <c r="Q170" s="39"/>
      <c r="R170" s="125">
        <v>71628</v>
      </c>
      <c r="S170" s="52">
        <v>1.2E-2</v>
      </c>
      <c r="T170" s="54">
        <v>1.2E-2</v>
      </c>
      <c r="U170" s="52" t="s">
        <v>3</v>
      </c>
      <c r="V170" s="36" t="s">
        <v>210</v>
      </c>
      <c r="W170" s="36" t="s">
        <v>211</v>
      </c>
      <c r="X170" s="36" t="s">
        <v>95</v>
      </c>
      <c r="Y170" s="36" t="s">
        <v>13</v>
      </c>
      <c r="Z170" s="36" t="s">
        <v>212</v>
      </c>
      <c r="AA170" s="44" t="s">
        <v>344</v>
      </c>
      <c r="AB170" s="36" t="s">
        <v>197</v>
      </c>
      <c r="AC170" s="46" t="s">
        <v>3</v>
      </c>
      <c r="AD170" s="46" t="s">
        <v>3</v>
      </c>
      <c r="AE170" s="36" t="s">
        <v>340</v>
      </c>
    </row>
    <row r="171" spans="1:31" s="18" customFormat="1" ht="114.75">
      <c r="A171" s="25" t="s">
        <v>337</v>
      </c>
      <c r="B171" s="26" t="s">
        <v>89</v>
      </c>
      <c r="C171" s="22" t="s">
        <v>214</v>
      </c>
      <c r="D171" s="22" t="s">
        <v>345</v>
      </c>
      <c r="E171" s="36" t="s">
        <v>346</v>
      </c>
      <c r="F171" s="36" t="s">
        <v>39</v>
      </c>
      <c r="G171" s="36" t="s">
        <v>11</v>
      </c>
      <c r="H171" s="221" t="s">
        <v>535</v>
      </c>
      <c r="I171" s="222">
        <v>45302</v>
      </c>
      <c r="J171" s="45">
        <v>45292</v>
      </c>
      <c r="K171" s="39" t="s">
        <v>28</v>
      </c>
      <c r="L171" s="39" t="s">
        <v>3</v>
      </c>
      <c r="M171" s="51" t="s">
        <v>3</v>
      </c>
      <c r="N171" s="39" t="s">
        <v>3</v>
      </c>
      <c r="O171" s="39" t="s">
        <v>3</v>
      </c>
      <c r="P171" s="39" t="s">
        <v>3</v>
      </c>
      <c r="Q171" s="39"/>
      <c r="R171" s="51" t="s">
        <v>3</v>
      </c>
      <c r="S171" s="76">
        <v>1.2E-2</v>
      </c>
      <c r="T171" s="54">
        <v>1.2E-2</v>
      </c>
      <c r="U171" s="52" t="s">
        <v>3</v>
      </c>
      <c r="V171" s="36" t="s">
        <v>216</v>
      </c>
      <c r="W171" s="36" t="s">
        <v>329</v>
      </c>
      <c r="X171" s="36" t="s">
        <v>95</v>
      </c>
      <c r="Y171" s="36" t="s">
        <v>3</v>
      </c>
      <c r="Z171" s="36" t="s">
        <v>3</v>
      </c>
      <c r="AA171" s="67" t="s">
        <v>857</v>
      </c>
      <c r="AB171" s="36" t="s">
        <v>218</v>
      </c>
      <c r="AC171" s="46" t="s">
        <v>3</v>
      </c>
      <c r="AD171" s="46" t="s">
        <v>3</v>
      </c>
      <c r="AE171" s="36" t="s">
        <v>3</v>
      </c>
    </row>
    <row r="172" spans="1:31" s="18" customFormat="1" ht="114.75">
      <c r="A172" s="25" t="s">
        <v>337</v>
      </c>
      <c r="B172" s="26" t="s">
        <v>89</v>
      </c>
      <c r="C172" s="22" t="s">
        <v>214</v>
      </c>
      <c r="D172" s="22" t="s">
        <v>347</v>
      </c>
      <c r="E172" s="36" t="s">
        <v>346</v>
      </c>
      <c r="F172" s="36" t="s">
        <v>39</v>
      </c>
      <c r="G172" s="36" t="s">
        <v>11</v>
      </c>
      <c r="H172" s="221" t="s">
        <v>535</v>
      </c>
      <c r="I172" s="222">
        <v>45302</v>
      </c>
      <c r="J172" s="88">
        <v>45292</v>
      </c>
      <c r="K172" s="39" t="s">
        <v>28</v>
      </c>
      <c r="L172" s="39" t="s">
        <v>3</v>
      </c>
      <c r="M172" s="51" t="s">
        <v>3</v>
      </c>
      <c r="N172" s="39" t="s">
        <v>3</v>
      </c>
      <c r="O172" s="39" t="s">
        <v>3</v>
      </c>
      <c r="P172" s="39" t="s">
        <v>3</v>
      </c>
      <c r="Q172" s="39"/>
      <c r="R172" s="51" t="s">
        <v>3</v>
      </c>
      <c r="S172" s="76">
        <v>1.2E-2</v>
      </c>
      <c r="T172" s="54">
        <v>1.2E-2</v>
      </c>
      <c r="U172" s="52" t="s">
        <v>3</v>
      </c>
      <c r="V172" s="36" t="s">
        <v>216</v>
      </c>
      <c r="W172" s="36" t="s">
        <v>329</v>
      </c>
      <c r="X172" s="36" t="s">
        <v>95</v>
      </c>
      <c r="Y172" s="36" t="s">
        <v>3</v>
      </c>
      <c r="Z172" s="36" t="s">
        <v>3</v>
      </c>
      <c r="AA172" s="67" t="s">
        <v>857</v>
      </c>
      <c r="AB172" s="36" t="s">
        <v>218</v>
      </c>
      <c r="AC172" s="46" t="s">
        <v>3</v>
      </c>
      <c r="AD172" s="46" t="s">
        <v>3</v>
      </c>
      <c r="AE172" s="36" t="s">
        <v>3</v>
      </c>
    </row>
    <row r="173" spans="1:31" s="18" customFormat="1" ht="89.25">
      <c r="A173" s="25" t="s">
        <v>337</v>
      </c>
      <c r="B173" s="26" t="s">
        <v>89</v>
      </c>
      <c r="C173" s="22" t="s">
        <v>348</v>
      </c>
      <c r="D173" s="22" t="s">
        <v>349</v>
      </c>
      <c r="E173" s="36" t="s">
        <v>350</v>
      </c>
      <c r="F173" s="36" t="s">
        <v>38</v>
      </c>
      <c r="G173" s="36" t="s">
        <v>11</v>
      </c>
      <c r="H173" s="221" t="s">
        <v>535</v>
      </c>
      <c r="I173" s="222">
        <v>45302</v>
      </c>
      <c r="J173" s="45">
        <v>45292</v>
      </c>
      <c r="K173" s="39" t="s">
        <v>28</v>
      </c>
      <c r="L173" s="39" t="s">
        <v>3</v>
      </c>
      <c r="M173" s="51" t="s">
        <v>351</v>
      </c>
      <c r="N173" s="39" t="s">
        <v>28</v>
      </c>
      <c r="O173" s="39" t="s">
        <v>3</v>
      </c>
      <c r="P173" s="39" t="s">
        <v>28</v>
      </c>
      <c r="Q173" s="39"/>
      <c r="R173" s="51" t="s">
        <v>351</v>
      </c>
      <c r="S173" s="52" t="s">
        <v>352</v>
      </c>
      <c r="T173" s="52">
        <v>0</v>
      </c>
      <c r="U173" s="52" t="s">
        <v>352</v>
      </c>
      <c r="V173" s="36" t="s">
        <v>216</v>
      </c>
      <c r="W173" s="36" t="s">
        <v>353</v>
      </c>
      <c r="X173" s="36" t="s">
        <v>95</v>
      </c>
      <c r="Y173" s="36" t="s">
        <v>6</v>
      </c>
      <c r="Z173" s="36" t="s">
        <v>325</v>
      </c>
      <c r="AA173" s="39" t="s">
        <v>351</v>
      </c>
      <c r="AB173" s="36" t="s">
        <v>351</v>
      </c>
      <c r="AC173" s="46" t="s">
        <v>3</v>
      </c>
      <c r="AD173" s="46" t="s">
        <v>3</v>
      </c>
      <c r="AE173" s="36" t="s">
        <v>340</v>
      </c>
    </row>
    <row r="174" spans="1:31" s="18" customFormat="1" ht="89.25">
      <c r="A174" s="25" t="s">
        <v>337</v>
      </c>
      <c r="B174" s="26" t="s">
        <v>89</v>
      </c>
      <c r="C174" s="22" t="s">
        <v>348</v>
      </c>
      <c r="D174" s="22" t="s">
        <v>354</v>
      </c>
      <c r="E174" s="36" t="s">
        <v>355</v>
      </c>
      <c r="F174" s="36" t="s">
        <v>38</v>
      </c>
      <c r="G174" s="36" t="s">
        <v>11</v>
      </c>
      <c r="H174" s="221" t="s">
        <v>535</v>
      </c>
      <c r="I174" s="222">
        <v>45302</v>
      </c>
      <c r="J174" s="45">
        <v>45292</v>
      </c>
      <c r="K174" s="39" t="s">
        <v>28</v>
      </c>
      <c r="L174" s="39" t="s">
        <v>3</v>
      </c>
      <c r="M174" s="51" t="s">
        <v>351</v>
      </c>
      <c r="N174" s="39" t="s">
        <v>28</v>
      </c>
      <c r="O174" s="39" t="s">
        <v>3</v>
      </c>
      <c r="P174" s="39" t="s">
        <v>28</v>
      </c>
      <c r="Q174" s="39"/>
      <c r="R174" s="51" t="s">
        <v>351</v>
      </c>
      <c r="S174" s="52" t="s">
        <v>352</v>
      </c>
      <c r="T174" s="52">
        <v>0</v>
      </c>
      <c r="U174" s="52" t="s">
        <v>352</v>
      </c>
      <c r="V174" s="36" t="s">
        <v>216</v>
      </c>
      <c r="W174" s="36" t="s">
        <v>353</v>
      </c>
      <c r="X174" s="36" t="s">
        <v>95</v>
      </c>
      <c r="Y174" s="36" t="s">
        <v>6</v>
      </c>
      <c r="Z174" s="36" t="s">
        <v>325</v>
      </c>
      <c r="AA174" s="39" t="s">
        <v>351</v>
      </c>
      <c r="AB174" s="36" t="s">
        <v>351</v>
      </c>
      <c r="AC174" s="46" t="s">
        <v>3</v>
      </c>
      <c r="AD174" s="46" t="s">
        <v>3</v>
      </c>
      <c r="AE174" s="36" t="s">
        <v>340</v>
      </c>
    </row>
    <row r="175" spans="1:31" s="18" customFormat="1" ht="89.25">
      <c r="A175" s="25" t="s">
        <v>337</v>
      </c>
      <c r="B175" s="26" t="s">
        <v>89</v>
      </c>
      <c r="C175" s="22" t="s">
        <v>348</v>
      </c>
      <c r="D175" s="22" t="s">
        <v>356</v>
      </c>
      <c r="E175" s="36" t="s">
        <v>357</v>
      </c>
      <c r="F175" s="36" t="s">
        <v>38</v>
      </c>
      <c r="G175" s="36" t="s">
        <v>11</v>
      </c>
      <c r="H175" s="221" t="s">
        <v>535</v>
      </c>
      <c r="I175" s="222">
        <v>45302</v>
      </c>
      <c r="J175" s="45">
        <v>45292</v>
      </c>
      <c r="K175" s="39" t="s">
        <v>28</v>
      </c>
      <c r="L175" s="39" t="s">
        <v>3</v>
      </c>
      <c r="M175" s="51" t="s">
        <v>351</v>
      </c>
      <c r="N175" s="39" t="s">
        <v>28</v>
      </c>
      <c r="O175" s="39" t="s">
        <v>3</v>
      </c>
      <c r="P175" s="39" t="s">
        <v>28</v>
      </c>
      <c r="Q175" s="39"/>
      <c r="R175" s="51" t="s">
        <v>351</v>
      </c>
      <c r="S175" s="52" t="s">
        <v>352</v>
      </c>
      <c r="T175" s="52">
        <v>0</v>
      </c>
      <c r="U175" s="52" t="s">
        <v>352</v>
      </c>
      <c r="V175" s="36" t="s">
        <v>216</v>
      </c>
      <c r="W175" s="36" t="s">
        <v>353</v>
      </c>
      <c r="X175" s="36" t="s">
        <v>95</v>
      </c>
      <c r="Y175" s="36" t="s">
        <v>13</v>
      </c>
      <c r="Z175" s="36" t="s">
        <v>212</v>
      </c>
      <c r="AA175" s="39" t="s">
        <v>351</v>
      </c>
      <c r="AB175" s="36" t="s">
        <v>351</v>
      </c>
      <c r="AC175" s="46" t="s">
        <v>3</v>
      </c>
      <c r="AD175" s="46" t="s">
        <v>3</v>
      </c>
      <c r="AE175" s="36" t="s">
        <v>340</v>
      </c>
    </row>
    <row r="176" spans="1:31" s="18" customFormat="1" ht="89.25">
      <c r="A176" s="25" t="s">
        <v>337</v>
      </c>
      <c r="B176" s="26" t="s">
        <v>89</v>
      </c>
      <c r="C176" s="22" t="s">
        <v>348</v>
      </c>
      <c r="D176" s="22" t="s">
        <v>358</v>
      </c>
      <c r="E176" s="36" t="s">
        <v>359</v>
      </c>
      <c r="F176" s="36" t="s">
        <v>38</v>
      </c>
      <c r="G176" s="36" t="s">
        <v>11</v>
      </c>
      <c r="H176" s="221" t="s">
        <v>535</v>
      </c>
      <c r="I176" s="222">
        <v>45302</v>
      </c>
      <c r="J176" s="45">
        <v>45292</v>
      </c>
      <c r="K176" s="39" t="s">
        <v>28</v>
      </c>
      <c r="L176" s="39" t="s">
        <v>3</v>
      </c>
      <c r="M176" s="51" t="s">
        <v>351</v>
      </c>
      <c r="N176" s="39" t="s">
        <v>28</v>
      </c>
      <c r="O176" s="39" t="s">
        <v>3</v>
      </c>
      <c r="P176" s="39" t="s">
        <v>28</v>
      </c>
      <c r="Q176" s="39"/>
      <c r="R176" s="51" t="s">
        <v>351</v>
      </c>
      <c r="S176" s="52" t="s">
        <v>352</v>
      </c>
      <c r="T176" s="52">
        <v>0</v>
      </c>
      <c r="U176" s="52" t="s">
        <v>352</v>
      </c>
      <c r="V176" s="36" t="s">
        <v>216</v>
      </c>
      <c r="W176" s="36" t="s">
        <v>353</v>
      </c>
      <c r="X176" s="36" t="s">
        <v>95</v>
      </c>
      <c r="Y176" s="36" t="s">
        <v>13</v>
      </c>
      <c r="Z176" s="36" t="s">
        <v>212</v>
      </c>
      <c r="AA176" s="39" t="s">
        <v>351</v>
      </c>
      <c r="AB176" s="36" t="s">
        <v>351</v>
      </c>
      <c r="AC176" s="46" t="s">
        <v>3</v>
      </c>
      <c r="AD176" s="46" t="s">
        <v>3</v>
      </c>
      <c r="AE176" s="36" t="s">
        <v>340</v>
      </c>
    </row>
    <row r="177" spans="1:32" s="18" customFormat="1" ht="102">
      <c r="A177" s="25" t="s">
        <v>337</v>
      </c>
      <c r="B177" s="26" t="s">
        <v>89</v>
      </c>
      <c r="C177" s="22" t="s">
        <v>360</v>
      </c>
      <c r="D177" s="22" t="s">
        <v>361</v>
      </c>
      <c r="E177" s="36" t="s">
        <v>362</v>
      </c>
      <c r="F177" s="36" t="s">
        <v>38</v>
      </c>
      <c r="G177" s="36" t="s">
        <v>11</v>
      </c>
      <c r="H177" s="221" t="s">
        <v>535</v>
      </c>
      <c r="I177" s="222">
        <v>45302</v>
      </c>
      <c r="J177" s="45">
        <v>45292</v>
      </c>
      <c r="K177" s="39" t="s">
        <v>28</v>
      </c>
      <c r="L177" s="39" t="s">
        <v>3</v>
      </c>
      <c r="M177" s="51" t="s">
        <v>3</v>
      </c>
      <c r="N177" s="39" t="s">
        <v>3</v>
      </c>
      <c r="O177" s="39" t="s">
        <v>3</v>
      </c>
      <c r="P177" s="39" t="s">
        <v>3</v>
      </c>
      <c r="Q177" s="39"/>
      <c r="R177" s="51" t="s">
        <v>3</v>
      </c>
      <c r="S177" s="52" t="s">
        <v>363</v>
      </c>
      <c r="T177" s="52" t="s">
        <v>364</v>
      </c>
      <c r="U177" s="52">
        <v>1</v>
      </c>
      <c r="V177" s="36" t="s">
        <v>365</v>
      </c>
      <c r="W177" s="36" t="s">
        <v>366</v>
      </c>
      <c r="X177" s="36" t="s">
        <v>3</v>
      </c>
      <c r="Y177" s="36"/>
      <c r="Z177" s="36" t="s">
        <v>3</v>
      </c>
      <c r="AA177" s="39" t="s">
        <v>367</v>
      </c>
      <c r="AB177" s="36" t="s">
        <v>3</v>
      </c>
      <c r="AC177" s="46" t="s">
        <v>3</v>
      </c>
      <c r="AD177" s="46" t="s">
        <v>3</v>
      </c>
      <c r="AE177" s="36" t="s">
        <v>3</v>
      </c>
    </row>
    <row r="178" spans="1:32" s="18" customFormat="1" ht="76.5">
      <c r="A178" s="25" t="s">
        <v>337</v>
      </c>
      <c r="B178" s="26" t="s">
        <v>89</v>
      </c>
      <c r="C178" s="22" t="s">
        <v>360</v>
      </c>
      <c r="D178" s="22" t="s">
        <v>368</v>
      </c>
      <c r="E178" s="36" t="s">
        <v>369</v>
      </c>
      <c r="F178" s="36" t="s">
        <v>38</v>
      </c>
      <c r="G178" s="36" t="s">
        <v>11</v>
      </c>
      <c r="H178" s="221" t="s">
        <v>535</v>
      </c>
      <c r="I178" s="222">
        <v>45302</v>
      </c>
      <c r="J178" s="45">
        <v>45292</v>
      </c>
      <c r="K178" s="39" t="s">
        <v>28</v>
      </c>
      <c r="L178" s="39" t="s">
        <v>3</v>
      </c>
      <c r="M178" s="51" t="s">
        <v>3</v>
      </c>
      <c r="N178" s="39" t="s">
        <v>3</v>
      </c>
      <c r="O178" s="39" t="s">
        <v>3</v>
      </c>
      <c r="P178" s="39" t="s">
        <v>3</v>
      </c>
      <c r="Q178" s="39"/>
      <c r="R178" s="51" t="s">
        <v>3</v>
      </c>
      <c r="S178" s="52" t="s">
        <v>363</v>
      </c>
      <c r="T178" s="52" t="s">
        <v>364</v>
      </c>
      <c r="U178" s="52">
        <v>1</v>
      </c>
      <c r="V178" s="36" t="s">
        <v>365</v>
      </c>
      <c r="W178" s="36" t="s">
        <v>366</v>
      </c>
      <c r="X178" s="36" t="s">
        <v>3</v>
      </c>
      <c r="Y178" s="36"/>
      <c r="Z178" s="36" t="s">
        <v>3</v>
      </c>
      <c r="AA178" s="39" t="s">
        <v>367</v>
      </c>
      <c r="AB178" s="36" t="s">
        <v>3</v>
      </c>
      <c r="AC178" s="46" t="s">
        <v>3</v>
      </c>
      <c r="AD178" s="46" t="s">
        <v>3</v>
      </c>
      <c r="AE178" s="36" t="s">
        <v>3</v>
      </c>
    </row>
    <row r="179" spans="1:32" s="18" customFormat="1" ht="76.5">
      <c r="A179" s="25" t="s">
        <v>337</v>
      </c>
      <c r="B179" s="26" t="s">
        <v>89</v>
      </c>
      <c r="C179" s="22" t="s">
        <v>360</v>
      </c>
      <c r="D179" s="22" t="s">
        <v>298</v>
      </c>
      <c r="E179" s="36" t="s">
        <v>370</v>
      </c>
      <c r="F179" s="36" t="s">
        <v>38</v>
      </c>
      <c r="G179" s="36" t="s">
        <v>11</v>
      </c>
      <c r="H179" s="221" t="s">
        <v>535</v>
      </c>
      <c r="I179" s="222">
        <v>45302</v>
      </c>
      <c r="J179" s="45">
        <v>45292</v>
      </c>
      <c r="K179" s="39" t="s">
        <v>28</v>
      </c>
      <c r="L179" s="39" t="s">
        <v>3</v>
      </c>
      <c r="M179" s="51" t="s">
        <v>3</v>
      </c>
      <c r="N179" s="39" t="s">
        <v>3</v>
      </c>
      <c r="O179" s="39" t="s">
        <v>3</v>
      </c>
      <c r="P179" s="39" t="s">
        <v>3</v>
      </c>
      <c r="Q179" s="39"/>
      <c r="R179" s="51" t="s">
        <v>3</v>
      </c>
      <c r="S179" s="52" t="s">
        <v>363</v>
      </c>
      <c r="T179" s="52" t="s">
        <v>364</v>
      </c>
      <c r="U179" s="52">
        <v>1</v>
      </c>
      <c r="V179" s="36" t="s">
        <v>365</v>
      </c>
      <c r="W179" s="36" t="s">
        <v>366</v>
      </c>
      <c r="X179" s="36" t="s">
        <v>3</v>
      </c>
      <c r="Y179" s="36"/>
      <c r="Z179" s="36" t="s">
        <v>3</v>
      </c>
      <c r="AA179" s="39" t="s">
        <v>367</v>
      </c>
      <c r="AB179" s="36" t="s">
        <v>3</v>
      </c>
      <c r="AC179" s="46" t="s">
        <v>3</v>
      </c>
      <c r="AD179" s="46" t="s">
        <v>3</v>
      </c>
      <c r="AE179" s="36" t="s">
        <v>3</v>
      </c>
    </row>
    <row r="180" spans="1:32" s="18" customFormat="1" ht="77.099999999999994" customHeight="1">
      <c r="A180" s="25" t="s">
        <v>337</v>
      </c>
      <c r="B180" s="26" t="s">
        <v>89</v>
      </c>
      <c r="C180" s="22" t="s">
        <v>371</v>
      </c>
      <c r="D180" s="22" t="s">
        <v>298</v>
      </c>
      <c r="E180" s="36" t="s">
        <v>372</v>
      </c>
      <c r="F180" s="36" t="s">
        <v>38</v>
      </c>
      <c r="G180" s="36" t="s">
        <v>11</v>
      </c>
      <c r="H180" s="221" t="s">
        <v>535</v>
      </c>
      <c r="I180" s="222">
        <v>45302</v>
      </c>
      <c r="J180" s="45">
        <v>45292</v>
      </c>
      <c r="K180" s="39" t="s">
        <v>28</v>
      </c>
      <c r="L180" s="39" t="s">
        <v>3</v>
      </c>
      <c r="M180" s="51" t="s">
        <v>3</v>
      </c>
      <c r="N180" s="39" t="s">
        <v>3</v>
      </c>
      <c r="O180" s="39" t="s">
        <v>3</v>
      </c>
      <c r="P180" s="39" t="s">
        <v>3</v>
      </c>
      <c r="Q180" s="39"/>
      <c r="R180" s="51" t="s">
        <v>3</v>
      </c>
      <c r="S180" s="52" t="s">
        <v>363</v>
      </c>
      <c r="T180" s="52" t="s">
        <v>364</v>
      </c>
      <c r="U180" s="52">
        <v>1</v>
      </c>
      <c r="V180" s="36" t="s">
        <v>373</v>
      </c>
      <c r="W180" s="36" t="s">
        <v>366</v>
      </c>
      <c r="X180" s="36" t="s">
        <v>3</v>
      </c>
      <c r="Y180" s="36"/>
      <c r="Z180" s="36" t="s">
        <v>3</v>
      </c>
      <c r="AA180" s="39" t="s">
        <v>367</v>
      </c>
      <c r="AB180" s="36" t="s">
        <v>3</v>
      </c>
      <c r="AC180" s="46" t="s">
        <v>3</v>
      </c>
      <c r="AD180" s="46" t="s">
        <v>3</v>
      </c>
      <c r="AE180" s="36" t="s">
        <v>3</v>
      </c>
    </row>
    <row r="181" spans="1:32" s="18" customFormat="1" ht="153">
      <c r="A181" s="25" t="s">
        <v>337</v>
      </c>
      <c r="B181" s="26" t="s">
        <v>89</v>
      </c>
      <c r="C181" s="22" t="s">
        <v>207</v>
      </c>
      <c r="D181" s="22" t="s">
        <v>374</v>
      </c>
      <c r="E181" s="36" t="s">
        <v>375</v>
      </c>
      <c r="F181" s="36" t="s">
        <v>39</v>
      </c>
      <c r="G181" s="36" t="s">
        <v>11</v>
      </c>
      <c r="H181" s="221" t="s">
        <v>535</v>
      </c>
      <c r="I181" s="222">
        <v>45302</v>
      </c>
      <c r="J181" s="45">
        <v>45292</v>
      </c>
      <c r="K181" s="39" t="s">
        <v>28</v>
      </c>
      <c r="L181" s="39" t="s">
        <v>3</v>
      </c>
      <c r="M181" s="125">
        <v>428771</v>
      </c>
      <c r="N181" s="39" t="s">
        <v>28</v>
      </c>
      <c r="O181" s="39" t="s">
        <v>3</v>
      </c>
      <c r="P181" s="39" t="s">
        <v>28</v>
      </c>
      <c r="Q181" s="39"/>
      <c r="R181" s="125">
        <v>71628</v>
      </c>
      <c r="S181" s="52">
        <v>1.2E-2</v>
      </c>
      <c r="T181" s="54">
        <v>1.2E-2</v>
      </c>
      <c r="U181" s="52" t="s">
        <v>3</v>
      </c>
      <c r="V181" s="36" t="s">
        <v>210</v>
      </c>
      <c r="W181" s="36" t="s">
        <v>211</v>
      </c>
      <c r="X181" s="36" t="s">
        <v>95</v>
      </c>
      <c r="Y181" s="36" t="s">
        <v>13</v>
      </c>
      <c r="Z181" s="36" t="s">
        <v>212</v>
      </c>
      <c r="AA181" s="44" t="s">
        <v>344</v>
      </c>
      <c r="AB181" s="36" t="s">
        <v>183</v>
      </c>
      <c r="AC181" s="46" t="s">
        <v>3</v>
      </c>
      <c r="AD181" s="46" t="s">
        <v>3</v>
      </c>
      <c r="AE181" s="36" t="s">
        <v>340</v>
      </c>
    </row>
    <row r="182" spans="1:32" s="18" customFormat="1" ht="127.5">
      <c r="A182" s="25" t="s">
        <v>337</v>
      </c>
      <c r="B182" s="26" t="s">
        <v>89</v>
      </c>
      <c r="C182" s="22" t="s">
        <v>214</v>
      </c>
      <c r="D182" s="22" t="s">
        <v>374</v>
      </c>
      <c r="E182" s="36" t="s">
        <v>376</v>
      </c>
      <c r="F182" s="36" t="s">
        <v>39</v>
      </c>
      <c r="G182" s="36" t="s">
        <v>11</v>
      </c>
      <c r="H182" s="221" t="s">
        <v>535</v>
      </c>
      <c r="I182" s="222">
        <v>45302</v>
      </c>
      <c r="J182" s="45">
        <v>45292</v>
      </c>
      <c r="K182" s="39" t="s">
        <v>28</v>
      </c>
      <c r="L182" s="39" t="s">
        <v>3</v>
      </c>
      <c r="M182" s="51" t="s">
        <v>3</v>
      </c>
      <c r="N182" s="39" t="s">
        <v>3</v>
      </c>
      <c r="O182" s="39" t="s">
        <v>3</v>
      </c>
      <c r="P182" s="39" t="s">
        <v>28</v>
      </c>
      <c r="Q182" s="39" t="s">
        <v>3</v>
      </c>
      <c r="R182" s="51" t="s">
        <v>3</v>
      </c>
      <c r="S182" s="76">
        <v>1.2E-2</v>
      </c>
      <c r="T182" s="54">
        <v>1.2E-2</v>
      </c>
      <c r="U182" s="52" t="s">
        <v>3</v>
      </c>
      <c r="V182" s="36" t="s">
        <v>216</v>
      </c>
      <c r="W182" s="36" t="s">
        <v>217</v>
      </c>
      <c r="X182" s="36" t="s">
        <v>95</v>
      </c>
      <c r="Y182" s="36" t="s">
        <v>3</v>
      </c>
      <c r="Z182" s="36" t="s">
        <v>3</v>
      </c>
      <c r="AA182" s="67" t="s">
        <v>857</v>
      </c>
      <c r="AB182" s="36" t="s">
        <v>218</v>
      </c>
      <c r="AC182" s="46" t="s">
        <v>3</v>
      </c>
      <c r="AD182" s="46" t="s">
        <v>3</v>
      </c>
      <c r="AE182" s="36" t="s">
        <v>3</v>
      </c>
    </row>
    <row r="183" spans="1:32" s="27" customFormat="1">
      <c r="A183" s="219" t="s">
        <v>494</v>
      </c>
      <c r="B183" s="219" t="s">
        <v>495</v>
      </c>
      <c r="C183" s="219"/>
      <c r="D183" s="219"/>
      <c r="E183" s="219"/>
      <c r="F183" s="219"/>
      <c r="G183" s="219"/>
      <c r="H183" s="219"/>
      <c r="I183" s="219"/>
      <c r="J183" s="219"/>
      <c r="K183" s="219"/>
      <c r="L183" s="219"/>
      <c r="M183" s="219"/>
      <c r="N183" s="219"/>
      <c r="O183" s="219"/>
      <c r="P183" s="219"/>
      <c r="Q183" s="219"/>
      <c r="R183" s="219"/>
      <c r="S183" s="219"/>
      <c r="T183" s="219"/>
      <c r="U183" s="219"/>
      <c r="V183" s="219"/>
      <c r="W183" s="219"/>
      <c r="X183" s="219"/>
      <c r="Y183" s="219"/>
      <c r="Z183" s="219"/>
      <c r="AA183" s="219"/>
      <c r="AB183" s="219"/>
      <c r="AC183" s="219"/>
      <c r="AD183" s="219"/>
      <c r="AE183" s="219"/>
      <c r="AF183" s="104"/>
    </row>
    <row r="184" spans="1:32" s="18" customFormat="1" ht="102">
      <c r="A184" s="305" t="s">
        <v>494</v>
      </c>
      <c r="B184" s="296" t="s">
        <v>495</v>
      </c>
      <c r="C184" s="308" t="s">
        <v>496</v>
      </c>
      <c r="D184" s="308" t="s">
        <v>3</v>
      </c>
      <c r="E184" s="296" t="s">
        <v>497</v>
      </c>
      <c r="F184" s="296" t="s">
        <v>19</v>
      </c>
      <c r="G184" s="296" t="s">
        <v>11</v>
      </c>
      <c r="H184" s="293" t="s">
        <v>535</v>
      </c>
      <c r="I184" s="311">
        <v>45639</v>
      </c>
      <c r="J184" s="312">
        <v>45292</v>
      </c>
      <c r="K184" s="296" t="s">
        <v>28</v>
      </c>
      <c r="L184" s="296" t="s">
        <v>198</v>
      </c>
      <c r="M184" s="296" t="s">
        <v>3</v>
      </c>
      <c r="N184" s="296" t="s">
        <v>3</v>
      </c>
      <c r="O184" s="296" t="s">
        <v>3</v>
      </c>
      <c r="P184" s="296" t="s">
        <v>28</v>
      </c>
      <c r="Q184" s="296" t="s">
        <v>3</v>
      </c>
      <c r="R184" s="318">
        <v>15816</v>
      </c>
      <c r="S184" s="315">
        <v>0.25800000000000001</v>
      </c>
      <c r="T184" s="296" t="s">
        <v>3</v>
      </c>
      <c r="U184" s="296" t="s">
        <v>3</v>
      </c>
      <c r="V184" s="296" t="s">
        <v>498</v>
      </c>
      <c r="W184" s="296" t="s">
        <v>499</v>
      </c>
      <c r="X184" s="296" t="s">
        <v>500</v>
      </c>
      <c r="Y184" s="296" t="s">
        <v>6</v>
      </c>
      <c r="Z184" s="293" t="s">
        <v>536</v>
      </c>
      <c r="AA184" s="296" t="s">
        <v>501</v>
      </c>
      <c r="AB184" s="225" t="s">
        <v>502</v>
      </c>
      <c r="AC184" s="293" t="s">
        <v>537</v>
      </c>
      <c r="AD184" s="296" t="s">
        <v>3</v>
      </c>
      <c r="AE184" s="225" t="s">
        <v>503</v>
      </c>
      <c r="AF184" s="292"/>
    </row>
    <row r="185" spans="1:32" s="18" customFormat="1" ht="25.5">
      <c r="A185" s="306"/>
      <c r="B185" s="297"/>
      <c r="C185" s="309"/>
      <c r="D185" s="309"/>
      <c r="E185" s="297"/>
      <c r="F185" s="297"/>
      <c r="G185" s="297"/>
      <c r="H185" s="294"/>
      <c r="I185" s="294"/>
      <c r="J185" s="313"/>
      <c r="K185" s="297"/>
      <c r="L185" s="297"/>
      <c r="M185" s="297"/>
      <c r="N185" s="297"/>
      <c r="O185" s="297"/>
      <c r="P185" s="297"/>
      <c r="Q185" s="297"/>
      <c r="R185" s="319"/>
      <c r="S185" s="316"/>
      <c r="T185" s="297"/>
      <c r="U185" s="297"/>
      <c r="V185" s="297"/>
      <c r="W185" s="297"/>
      <c r="X185" s="297"/>
      <c r="Y185" s="297"/>
      <c r="Z185" s="294"/>
      <c r="AA185" s="297"/>
      <c r="AB185" s="226"/>
      <c r="AC185" s="294"/>
      <c r="AD185" s="297"/>
      <c r="AE185" s="226" t="s">
        <v>504</v>
      </c>
      <c r="AF185" s="292"/>
    </row>
    <row r="186" spans="1:32" s="18" customFormat="1" ht="51">
      <c r="A186" s="306"/>
      <c r="B186" s="297"/>
      <c r="C186" s="309"/>
      <c r="D186" s="309"/>
      <c r="E186" s="297"/>
      <c r="F186" s="297"/>
      <c r="G186" s="297"/>
      <c r="H186" s="294"/>
      <c r="I186" s="294"/>
      <c r="J186" s="313"/>
      <c r="K186" s="297"/>
      <c r="L186" s="297"/>
      <c r="M186" s="297"/>
      <c r="N186" s="297"/>
      <c r="O186" s="297"/>
      <c r="P186" s="297"/>
      <c r="Q186" s="297"/>
      <c r="R186" s="319"/>
      <c r="S186" s="316"/>
      <c r="T186" s="297"/>
      <c r="U186" s="297"/>
      <c r="V186" s="297"/>
      <c r="W186" s="297"/>
      <c r="X186" s="297"/>
      <c r="Y186" s="297"/>
      <c r="Z186" s="294"/>
      <c r="AA186" s="297"/>
      <c r="AB186" s="226" t="s">
        <v>538</v>
      </c>
      <c r="AC186" s="294"/>
      <c r="AD186" s="297"/>
      <c r="AE186" s="226" t="s">
        <v>505</v>
      </c>
      <c r="AF186" s="292"/>
    </row>
    <row r="187" spans="1:32" s="18" customFormat="1">
      <c r="A187" s="306"/>
      <c r="B187" s="297"/>
      <c r="C187" s="309"/>
      <c r="D187" s="309"/>
      <c r="E187" s="297"/>
      <c r="F187" s="297"/>
      <c r="G187" s="297"/>
      <c r="H187" s="294"/>
      <c r="I187" s="294"/>
      <c r="J187" s="313"/>
      <c r="K187" s="297"/>
      <c r="L187" s="297"/>
      <c r="M187" s="297"/>
      <c r="N187" s="297"/>
      <c r="O187" s="297"/>
      <c r="P187" s="297"/>
      <c r="Q187" s="297"/>
      <c r="R187" s="319"/>
      <c r="S187" s="316"/>
      <c r="T187" s="297"/>
      <c r="U187" s="297"/>
      <c r="V187" s="297"/>
      <c r="W187" s="297"/>
      <c r="X187" s="297"/>
      <c r="Y187" s="297"/>
      <c r="Z187" s="294"/>
      <c r="AA187" s="297"/>
      <c r="AB187" s="226" t="s">
        <v>506</v>
      </c>
      <c r="AC187" s="294"/>
      <c r="AD187" s="297"/>
      <c r="AE187" s="226" t="s">
        <v>507</v>
      </c>
      <c r="AF187" s="292"/>
    </row>
    <row r="188" spans="1:32" s="18" customFormat="1" ht="25.5">
      <c r="A188" s="306"/>
      <c r="B188" s="297"/>
      <c r="C188" s="309"/>
      <c r="D188" s="309"/>
      <c r="E188" s="297"/>
      <c r="F188" s="297"/>
      <c r="G188" s="297"/>
      <c r="H188" s="294"/>
      <c r="I188" s="294"/>
      <c r="J188" s="313"/>
      <c r="K188" s="297"/>
      <c r="L188" s="297"/>
      <c r="M188" s="297"/>
      <c r="N188" s="297"/>
      <c r="O188" s="297"/>
      <c r="P188" s="297"/>
      <c r="Q188" s="297"/>
      <c r="R188" s="319"/>
      <c r="S188" s="316"/>
      <c r="T188" s="297"/>
      <c r="U188" s="297"/>
      <c r="V188" s="297"/>
      <c r="W188" s="297"/>
      <c r="X188" s="297"/>
      <c r="Y188" s="297"/>
      <c r="Z188" s="294"/>
      <c r="AA188" s="297"/>
      <c r="AB188" s="226" t="s">
        <v>508</v>
      </c>
      <c r="AC188" s="294"/>
      <c r="AD188" s="297"/>
      <c r="AE188" s="226" t="s">
        <v>539</v>
      </c>
      <c r="AF188" s="292"/>
    </row>
    <row r="189" spans="1:32" s="18" customFormat="1">
      <c r="A189" s="306"/>
      <c r="B189" s="297"/>
      <c r="C189" s="309"/>
      <c r="D189" s="309"/>
      <c r="E189" s="297"/>
      <c r="F189" s="297"/>
      <c r="G189" s="297"/>
      <c r="H189" s="294"/>
      <c r="I189" s="294"/>
      <c r="J189" s="313"/>
      <c r="K189" s="297"/>
      <c r="L189" s="297"/>
      <c r="M189" s="297"/>
      <c r="N189" s="297"/>
      <c r="O189" s="297"/>
      <c r="P189" s="297"/>
      <c r="Q189" s="297"/>
      <c r="R189" s="319"/>
      <c r="S189" s="316"/>
      <c r="T189" s="297"/>
      <c r="U189" s="297"/>
      <c r="V189" s="297"/>
      <c r="W189" s="297"/>
      <c r="X189" s="297"/>
      <c r="Y189" s="297"/>
      <c r="Z189" s="294"/>
      <c r="AA189" s="297"/>
      <c r="AB189" s="226" t="s">
        <v>509</v>
      </c>
      <c r="AC189" s="294"/>
      <c r="AD189" s="297"/>
      <c r="AE189" s="226" t="s">
        <v>510</v>
      </c>
      <c r="AF189" s="292"/>
    </row>
    <row r="190" spans="1:32" s="18" customFormat="1" ht="38.25">
      <c r="A190" s="306"/>
      <c r="B190" s="297"/>
      <c r="C190" s="309"/>
      <c r="D190" s="309"/>
      <c r="E190" s="297"/>
      <c r="F190" s="297"/>
      <c r="G190" s="297"/>
      <c r="H190" s="294"/>
      <c r="I190" s="294"/>
      <c r="J190" s="313"/>
      <c r="K190" s="297"/>
      <c r="L190" s="297"/>
      <c r="M190" s="297"/>
      <c r="N190" s="297"/>
      <c r="O190" s="297"/>
      <c r="P190" s="297"/>
      <c r="Q190" s="297"/>
      <c r="R190" s="319"/>
      <c r="S190" s="316"/>
      <c r="T190" s="297"/>
      <c r="U190" s="297"/>
      <c r="V190" s="297"/>
      <c r="W190" s="297"/>
      <c r="X190" s="297"/>
      <c r="Y190" s="297"/>
      <c r="Z190" s="294"/>
      <c r="AA190" s="297"/>
      <c r="AB190" s="226" t="s">
        <v>511</v>
      </c>
      <c r="AC190" s="294"/>
      <c r="AD190" s="297"/>
      <c r="AE190" s="226" t="s">
        <v>512</v>
      </c>
      <c r="AF190" s="292"/>
    </row>
    <row r="191" spans="1:32" s="18" customFormat="1">
      <c r="A191" s="306"/>
      <c r="B191" s="297"/>
      <c r="C191" s="309"/>
      <c r="D191" s="309"/>
      <c r="E191" s="297"/>
      <c r="F191" s="297"/>
      <c r="G191" s="297"/>
      <c r="H191" s="294"/>
      <c r="I191" s="294"/>
      <c r="J191" s="313"/>
      <c r="K191" s="297"/>
      <c r="L191" s="297"/>
      <c r="M191" s="297"/>
      <c r="N191" s="297"/>
      <c r="O191" s="297"/>
      <c r="P191" s="297"/>
      <c r="Q191" s="297"/>
      <c r="R191" s="319"/>
      <c r="S191" s="316"/>
      <c r="T191" s="297"/>
      <c r="U191" s="297"/>
      <c r="V191" s="297"/>
      <c r="W191" s="297"/>
      <c r="X191" s="297"/>
      <c r="Y191" s="297"/>
      <c r="Z191" s="294"/>
      <c r="AA191" s="297"/>
      <c r="AB191" s="226"/>
      <c r="AC191" s="294"/>
      <c r="AD191" s="297"/>
      <c r="AE191" s="226" t="s">
        <v>513</v>
      </c>
      <c r="AF191" s="292"/>
    </row>
    <row r="192" spans="1:32" s="18" customFormat="1" ht="25.5">
      <c r="A192" s="306"/>
      <c r="B192" s="297"/>
      <c r="C192" s="309"/>
      <c r="D192" s="309"/>
      <c r="E192" s="297"/>
      <c r="F192" s="297"/>
      <c r="G192" s="297"/>
      <c r="H192" s="294"/>
      <c r="I192" s="294"/>
      <c r="J192" s="313"/>
      <c r="K192" s="297"/>
      <c r="L192" s="297"/>
      <c r="M192" s="297"/>
      <c r="N192" s="297"/>
      <c r="O192" s="297"/>
      <c r="P192" s="297"/>
      <c r="Q192" s="297"/>
      <c r="R192" s="319"/>
      <c r="S192" s="316"/>
      <c r="T192" s="297"/>
      <c r="U192" s="297"/>
      <c r="V192" s="297"/>
      <c r="W192" s="297"/>
      <c r="X192" s="297"/>
      <c r="Y192" s="297"/>
      <c r="Z192" s="294"/>
      <c r="AA192" s="297"/>
      <c r="AB192" s="226"/>
      <c r="AC192" s="294"/>
      <c r="AD192" s="297"/>
      <c r="AE192" s="226" t="s">
        <v>514</v>
      </c>
      <c r="AF192" s="292"/>
    </row>
    <row r="193" spans="1:32" s="18" customFormat="1" ht="77.099999999999994" customHeight="1">
      <c r="A193" s="306"/>
      <c r="B193" s="297"/>
      <c r="C193" s="309"/>
      <c r="D193" s="309"/>
      <c r="E193" s="297"/>
      <c r="F193" s="297"/>
      <c r="G193" s="297"/>
      <c r="H193" s="294"/>
      <c r="I193" s="294"/>
      <c r="J193" s="313"/>
      <c r="K193" s="297"/>
      <c r="L193" s="297"/>
      <c r="M193" s="297"/>
      <c r="N193" s="297"/>
      <c r="O193" s="297"/>
      <c r="P193" s="297"/>
      <c r="Q193" s="297"/>
      <c r="R193" s="319"/>
      <c r="S193" s="316"/>
      <c r="T193" s="297"/>
      <c r="U193" s="297"/>
      <c r="V193" s="297"/>
      <c r="W193" s="297"/>
      <c r="X193" s="297"/>
      <c r="Y193" s="297"/>
      <c r="Z193" s="294"/>
      <c r="AA193" s="297"/>
      <c r="AB193" s="226"/>
      <c r="AC193" s="294"/>
      <c r="AD193" s="297"/>
      <c r="AE193" s="226" t="s">
        <v>515</v>
      </c>
      <c r="AF193" s="292"/>
    </row>
    <row r="194" spans="1:32" s="18" customFormat="1">
      <c r="A194" s="306"/>
      <c r="B194" s="297"/>
      <c r="C194" s="309"/>
      <c r="D194" s="309"/>
      <c r="E194" s="297"/>
      <c r="F194" s="297"/>
      <c r="G194" s="297"/>
      <c r="H194" s="294"/>
      <c r="I194" s="294"/>
      <c r="J194" s="313"/>
      <c r="K194" s="297"/>
      <c r="L194" s="297"/>
      <c r="M194" s="297"/>
      <c r="N194" s="297"/>
      <c r="O194" s="297"/>
      <c r="P194" s="297"/>
      <c r="Q194" s="297"/>
      <c r="R194" s="319"/>
      <c r="S194" s="316"/>
      <c r="T194" s="297"/>
      <c r="U194" s="297"/>
      <c r="V194" s="297"/>
      <c r="W194" s="297"/>
      <c r="X194" s="297"/>
      <c r="Y194" s="297"/>
      <c r="Z194" s="294"/>
      <c r="AA194" s="297"/>
      <c r="AB194" s="226"/>
      <c r="AC194" s="294"/>
      <c r="AD194" s="297"/>
      <c r="AE194" s="226" t="s">
        <v>516</v>
      </c>
      <c r="AF194" s="292"/>
    </row>
    <row r="195" spans="1:32" s="18" customFormat="1" ht="25.5">
      <c r="A195" s="306"/>
      <c r="B195" s="297"/>
      <c r="C195" s="309"/>
      <c r="D195" s="309"/>
      <c r="E195" s="297"/>
      <c r="F195" s="297"/>
      <c r="G195" s="297"/>
      <c r="H195" s="294"/>
      <c r="I195" s="294"/>
      <c r="J195" s="313"/>
      <c r="K195" s="297"/>
      <c r="L195" s="297"/>
      <c r="M195" s="297"/>
      <c r="N195" s="297"/>
      <c r="O195" s="297"/>
      <c r="P195" s="297"/>
      <c r="Q195" s="297"/>
      <c r="R195" s="319"/>
      <c r="S195" s="316"/>
      <c r="T195" s="297"/>
      <c r="U195" s="297"/>
      <c r="V195" s="297"/>
      <c r="W195" s="297"/>
      <c r="X195" s="297"/>
      <c r="Y195" s="297"/>
      <c r="Z195" s="294"/>
      <c r="AA195" s="297"/>
      <c r="AB195" s="226"/>
      <c r="AC195" s="294"/>
      <c r="AD195" s="297"/>
      <c r="AE195" s="226" t="s">
        <v>540</v>
      </c>
      <c r="AF195" s="292"/>
    </row>
    <row r="196" spans="1:32" s="18" customFormat="1" ht="25.5">
      <c r="A196" s="306"/>
      <c r="B196" s="297"/>
      <c r="C196" s="309"/>
      <c r="D196" s="309"/>
      <c r="E196" s="297"/>
      <c r="F196" s="297"/>
      <c r="G196" s="297"/>
      <c r="H196" s="294"/>
      <c r="I196" s="294"/>
      <c r="J196" s="313"/>
      <c r="K196" s="297"/>
      <c r="L196" s="297"/>
      <c r="M196" s="297"/>
      <c r="N196" s="297"/>
      <c r="O196" s="297"/>
      <c r="P196" s="297"/>
      <c r="Q196" s="297"/>
      <c r="R196" s="319"/>
      <c r="S196" s="316"/>
      <c r="T196" s="297"/>
      <c r="U196" s="297"/>
      <c r="V196" s="297"/>
      <c r="W196" s="297"/>
      <c r="X196" s="297"/>
      <c r="Y196" s="297"/>
      <c r="Z196" s="294"/>
      <c r="AA196" s="297"/>
      <c r="AB196" s="226"/>
      <c r="AC196" s="294"/>
      <c r="AD196" s="297"/>
      <c r="AE196" s="226" t="s">
        <v>541</v>
      </c>
      <c r="AF196" s="292"/>
    </row>
    <row r="197" spans="1:32" s="18" customFormat="1" ht="51">
      <c r="A197" s="306"/>
      <c r="B197" s="297"/>
      <c r="C197" s="309"/>
      <c r="D197" s="309"/>
      <c r="E197" s="297"/>
      <c r="F197" s="297"/>
      <c r="G197" s="297"/>
      <c r="H197" s="294"/>
      <c r="I197" s="294"/>
      <c r="J197" s="313"/>
      <c r="K197" s="297"/>
      <c r="L197" s="297"/>
      <c r="M197" s="297"/>
      <c r="N197" s="297"/>
      <c r="O197" s="297"/>
      <c r="P197" s="297"/>
      <c r="Q197" s="297"/>
      <c r="R197" s="319"/>
      <c r="S197" s="316"/>
      <c r="T197" s="297"/>
      <c r="U197" s="297"/>
      <c r="V197" s="297"/>
      <c r="W197" s="297"/>
      <c r="X197" s="297"/>
      <c r="Y197" s="297"/>
      <c r="Z197" s="294"/>
      <c r="AA197" s="297"/>
      <c r="AB197" s="226"/>
      <c r="AC197" s="294"/>
      <c r="AD197" s="297"/>
      <c r="AE197" s="226" t="s">
        <v>511</v>
      </c>
      <c r="AF197" s="292"/>
    </row>
    <row r="198" spans="1:32" s="18" customFormat="1">
      <c r="A198" s="306"/>
      <c r="B198" s="297"/>
      <c r="C198" s="309"/>
      <c r="D198" s="309"/>
      <c r="E198" s="297"/>
      <c r="F198" s="297"/>
      <c r="G198" s="297"/>
      <c r="H198" s="294"/>
      <c r="I198" s="294"/>
      <c r="J198" s="313"/>
      <c r="K198" s="297"/>
      <c r="L198" s="297"/>
      <c r="M198" s="297"/>
      <c r="N198" s="297"/>
      <c r="O198" s="297"/>
      <c r="P198" s="297"/>
      <c r="Q198" s="297"/>
      <c r="R198" s="319"/>
      <c r="S198" s="316"/>
      <c r="T198" s="297"/>
      <c r="U198" s="297"/>
      <c r="V198" s="297"/>
      <c r="W198" s="297"/>
      <c r="X198" s="297"/>
      <c r="Y198" s="297"/>
      <c r="Z198" s="294"/>
      <c r="AA198" s="297"/>
      <c r="AB198" s="226"/>
      <c r="AC198" s="294"/>
      <c r="AD198" s="297"/>
      <c r="AE198" s="226"/>
      <c r="AF198" s="292"/>
    </row>
    <row r="199" spans="1:32" s="18" customFormat="1">
      <c r="A199" s="306"/>
      <c r="B199" s="297"/>
      <c r="C199" s="309"/>
      <c r="D199" s="309"/>
      <c r="E199" s="297"/>
      <c r="F199" s="297"/>
      <c r="G199" s="297"/>
      <c r="H199" s="294"/>
      <c r="I199" s="294"/>
      <c r="J199" s="313"/>
      <c r="K199" s="297"/>
      <c r="L199" s="297"/>
      <c r="M199" s="297"/>
      <c r="N199" s="297"/>
      <c r="O199" s="297"/>
      <c r="P199" s="297"/>
      <c r="Q199" s="297"/>
      <c r="R199" s="319"/>
      <c r="S199" s="316"/>
      <c r="T199" s="297"/>
      <c r="U199" s="297"/>
      <c r="V199" s="297"/>
      <c r="W199" s="297"/>
      <c r="X199" s="297"/>
      <c r="Y199" s="297"/>
      <c r="Z199" s="294"/>
      <c r="AA199" s="297"/>
      <c r="AB199" s="226"/>
      <c r="AC199" s="294"/>
      <c r="AD199" s="297"/>
      <c r="AE199" s="226"/>
      <c r="AF199" s="292"/>
    </row>
    <row r="200" spans="1:32" s="18" customFormat="1">
      <c r="A200" s="306"/>
      <c r="B200" s="297"/>
      <c r="C200" s="309"/>
      <c r="D200" s="309"/>
      <c r="E200" s="297"/>
      <c r="F200" s="297"/>
      <c r="G200" s="297"/>
      <c r="H200" s="294"/>
      <c r="I200" s="294"/>
      <c r="J200" s="313"/>
      <c r="K200" s="297"/>
      <c r="L200" s="297"/>
      <c r="M200" s="297"/>
      <c r="N200" s="297"/>
      <c r="O200" s="297"/>
      <c r="P200" s="297"/>
      <c r="Q200" s="297"/>
      <c r="R200" s="319"/>
      <c r="S200" s="316"/>
      <c r="T200" s="297"/>
      <c r="U200" s="297"/>
      <c r="V200" s="297"/>
      <c r="W200" s="297"/>
      <c r="X200" s="297"/>
      <c r="Y200" s="297"/>
      <c r="Z200" s="294"/>
      <c r="AA200" s="297"/>
      <c r="AB200" s="226"/>
      <c r="AC200" s="294"/>
      <c r="AD200" s="297"/>
      <c r="AE200" s="226"/>
      <c r="AF200" s="292"/>
    </row>
    <row r="201" spans="1:32" s="18" customFormat="1">
      <c r="A201" s="306"/>
      <c r="B201" s="297"/>
      <c r="C201" s="309"/>
      <c r="D201" s="309"/>
      <c r="E201" s="297"/>
      <c r="F201" s="297"/>
      <c r="G201" s="297"/>
      <c r="H201" s="294"/>
      <c r="I201" s="294"/>
      <c r="J201" s="313"/>
      <c r="K201" s="297"/>
      <c r="L201" s="297"/>
      <c r="M201" s="297"/>
      <c r="N201" s="297"/>
      <c r="O201" s="297"/>
      <c r="P201" s="297"/>
      <c r="Q201" s="297"/>
      <c r="R201" s="319"/>
      <c r="S201" s="316"/>
      <c r="T201" s="297"/>
      <c r="U201" s="297"/>
      <c r="V201" s="297"/>
      <c r="W201" s="297"/>
      <c r="X201" s="297"/>
      <c r="Y201" s="297"/>
      <c r="Z201" s="294"/>
      <c r="AA201" s="297"/>
      <c r="AB201" s="226"/>
      <c r="AC201" s="294"/>
      <c r="AD201" s="297"/>
      <c r="AE201" s="226"/>
      <c r="AF201" s="292"/>
    </row>
    <row r="202" spans="1:32" s="18" customFormat="1">
      <c r="A202" s="306"/>
      <c r="B202" s="297"/>
      <c r="C202" s="309"/>
      <c r="D202" s="309"/>
      <c r="E202" s="297"/>
      <c r="F202" s="297"/>
      <c r="G202" s="297"/>
      <c r="H202" s="294"/>
      <c r="I202" s="294"/>
      <c r="J202" s="313"/>
      <c r="K202" s="297"/>
      <c r="L202" s="297"/>
      <c r="M202" s="297"/>
      <c r="N202" s="297"/>
      <c r="O202" s="297"/>
      <c r="P202" s="297"/>
      <c r="Q202" s="297"/>
      <c r="R202" s="319"/>
      <c r="S202" s="316"/>
      <c r="T202" s="297"/>
      <c r="U202" s="297"/>
      <c r="V202" s="297"/>
      <c r="W202" s="297"/>
      <c r="X202" s="297"/>
      <c r="Y202" s="297"/>
      <c r="Z202" s="294"/>
      <c r="AA202" s="297"/>
      <c r="AB202" s="226"/>
      <c r="AC202" s="294"/>
      <c r="AD202" s="297"/>
      <c r="AE202" s="226"/>
      <c r="AF202" s="292"/>
    </row>
    <row r="203" spans="1:32" s="18" customFormat="1">
      <c r="A203" s="307"/>
      <c r="B203" s="298"/>
      <c r="C203" s="310"/>
      <c r="D203" s="310"/>
      <c r="E203" s="298"/>
      <c r="F203" s="298"/>
      <c r="G203" s="298"/>
      <c r="H203" s="295"/>
      <c r="I203" s="295"/>
      <c r="J203" s="314"/>
      <c r="K203" s="298"/>
      <c r="L203" s="298"/>
      <c r="M203" s="298"/>
      <c r="N203" s="298"/>
      <c r="O203" s="298"/>
      <c r="P203" s="298"/>
      <c r="Q203" s="298"/>
      <c r="R203" s="320"/>
      <c r="S203" s="317"/>
      <c r="T203" s="298"/>
      <c r="U203" s="298"/>
      <c r="V203" s="298"/>
      <c r="W203" s="298"/>
      <c r="X203" s="298"/>
      <c r="Y203" s="298"/>
      <c r="Z203" s="295"/>
      <c r="AA203" s="298"/>
      <c r="AB203" s="227"/>
      <c r="AC203" s="295"/>
      <c r="AD203" s="298"/>
      <c r="AE203" s="227"/>
      <c r="AF203" s="292"/>
    </row>
    <row r="204" spans="1:32" s="18" customFormat="1">
      <c r="A204" s="305" t="s">
        <v>494</v>
      </c>
      <c r="B204" s="296" t="s">
        <v>495</v>
      </c>
      <c r="C204" s="308" t="s">
        <v>517</v>
      </c>
      <c r="D204" s="308" t="s">
        <v>3</v>
      </c>
      <c r="E204" s="296" t="s">
        <v>518</v>
      </c>
      <c r="F204" s="296" t="s">
        <v>19</v>
      </c>
      <c r="G204" s="296" t="s">
        <v>11</v>
      </c>
      <c r="H204" s="293" t="s">
        <v>535</v>
      </c>
      <c r="I204" s="311">
        <v>45639</v>
      </c>
      <c r="J204" s="312">
        <v>45292</v>
      </c>
      <c r="K204" s="296" t="s">
        <v>28</v>
      </c>
      <c r="L204" s="296" t="s">
        <v>198</v>
      </c>
      <c r="M204" s="296" t="s">
        <v>3</v>
      </c>
      <c r="N204" s="296" t="s">
        <v>3</v>
      </c>
      <c r="O204" s="296" t="s">
        <v>3</v>
      </c>
      <c r="P204" s="296" t="s">
        <v>28</v>
      </c>
      <c r="Q204" s="296" t="s">
        <v>3</v>
      </c>
      <c r="R204" s="225" t="s">
        <v>542</v>
      </c>
      <c r="S204" s="302">
        <v>5.0000000000000001E-3</v>
      </c>
      <c r="T204" s="296" t="s">
        <v>3</v>
      </c>
      <c r="U204" s="296" t="s">
        <v>3</v>
      </c>
      <c r="V204" s="296" t="s">
        <v>498</v>
      </c>
      <c r="W204" s="296" t="s">
        <v>499</v>
      </c>
      <c r="X204" s="296" t="s">
        <v>519</v>
      </c>
      <c r="Y204" s="296" t="s">
        <v>6</v>
      </c>
      <c r="Z204" s="293" t="s">
        <v>519</v>
      </c>
      <c r="AA204" s="296" t="s">
        <v>520</v>
      </c>
      <c r="AB204" s="299" t="s">
        <v>519</v>
      </c>
      <c r="AC204" s="293" t="s">
        <v>519</v>
      </c>
      <c r="AD204" s="296" t="s">
        <v>3</v>
      </c>
      <c r="AE204" s="299" t="s">
        <v>519</v>
      </c>
      <c r="AF204" s="292"/>
    </row>
    <row r="205" spans="1:32" s="18" customFormat="1">
      <c r="A205" s="306"/>
      <c r="B205" s="297"/>
      <c r="C205" s="309"/>
      <c r="D205" s="309"/>
      <c r="E205" s="297"/>
      <c r="F205" s="297"/>
      <c r="G205" s="297"/>
      <c r="H205" s="294"/>
      <c r="I205" s="294"/>
      <c r="J205" s="313"/>
      <c r="K205" s="297"/>
      <c r="L205" s="297"/>
      <c r="M205" s="297"/>
      <c r="N205" s="297"/>
      <c r="O205" s="297"/>
      <c r="P205" s="297"/>
      <c r="Q205" s="297"/>
      <c r="R205" s="226" t="s">
        <v>543</v>
      </c>
      <c r="S205" s="303"/>
      <c r="T205" s="297"/>
      <c r="U205" s="297"/>
      <c r="V205" s="297"/>
      <c r="W205" s="297"/>
      <c r="X205" s="297"/>
      <c r="Y205" s="297"/>
      <c r="Z205" s="294"/>
      <c r="AA205" s="297"/>
      <c r="AB205" s="300"/>
      <c r="AC205" s="294"/>
      <c r="AD205" s="297"/>
      <c r="AE205" s="300"/>
      <c r="AF205" s="292"/>
    </row>
    <row r="206" spans="1:32" s="18" customFormat="1">
      <c r="A206" s="306"/>
      <c r="B206" s="297"/>
      <c r="C206" s="309"/>
      <c r="D206" s="309"/>
      <c r="E206" s="297"/>
      <c r="F206" s="297"/>
      <c r="G206" s="297"/>
      <c r="H206" s="294"/>
      <c r="I206" s="294"/>
      <c r="J206" s="313"/>
      <c r="K206" s="297"/>
      <c r="L206" s="297"/>
      <c r="M206" s="297"/>
      <c r="N206" s="297"/>
      <c r="O206" s="297"/>
      <c r="P206" s="297"/>
      <c r="Q206" s="297"/>
      <c r="R206" s="226" t="s">
        <v>544</v>
      </c>
      <c r="S206" s="303"/>
      <c r="T206" s="297"/>
      <c r="U206" s="297"/>
      <c r="V206" s="297"/>
      <c r="W206" s="297"/>
      <c r="X206" s="297"/>
      <c r="Y206" s="297"/>
      <c r="Z206" s="294"/>
      <c r="AA206" s="297"/>
      <c r="AB206" s="300"/>
      <c r="AC206" s="294"/>
      <c r="AD206" s="297"/>
      <c r="AE206" s="300"/>
      <c r="AF206" s="292"/>
    </row>
    <row r="207" spans="1:32" s="18" customFormat="1">
      <c r="A207" s="306"/>
      <c r="B207" s="297"/>
      <c r="C207" s="309"/>
      <c r="D207" s="309"/>
      <c r="E207" s="297"/>
      <c r="F207" s="297"/>
      <c r="G207" s="297"/>
      <c r="H207" s="294"/>
      <c r="I207" s="294"/>
      <c r="J207" s="313"/>
      <c r="K207" s="297"/>
      <c r="L207" s="297"/>
      <c r="M207" s="297"/>
      <c r="N207" s="297"/>
      <c r="O207" s="297"/>
      <c r="P207" s="297"/>
      <c r="Q207" s="297"/>
      <c r="R207" s="226" t="s">
        <v>545</v>
      </c>
      <c r="S207" s="303"/>
      <c r="T207" s="297"/>
      <c r="U207" s="297"/>
      <c r="V207" s="297"/>
      <c r="W207" s="297"/>
      <c r="X207" s="297"/>
      <c r="Y207" s="297"/>
      <c r="Z207" s="294"/>
      <c r="AA207" s="297"/>
      <c r="AB207" s="300"/>
      <c r="AC207" s="294"/>
      <c r="AD207" s="297"/>
      <c r="AE207" s="300"/>
      <c r="AF207" s="292"/>
    </row>
    <row r="208" spans="1:32" s="18" customFormat="1">
      <c r="A208" s="306"/>
      <c r="B208" s="297"/>
      <c r="C208" s="309"/>
      <c r="D208" s="309"/>
      <c r="E208" s="297"/>
      <c r="F208" s="297"/>
      <c r="G208" s="297"/>
      <c r="H208" s="294"/>
      <c r="I208" s="294"/>
      <c r="J208" s="313"/>
      <c r="K208" s="297"/>
      <c r="L208" s="297"/>
      <c r="M208" s="297"/>
      <c r="N208" s="297"/>
      <c r="O208" s="297"/>
      <c r="P208" s="297"/>
      <c r="Q208" s="297"/>
      <c r="R208" s="226" t="s">
        <v>546</v>
      </c>
      <c r="S208" s="303"/>
      <c r="T208" s="297"/>
      <c r="U208" s="297"/>
      <c r="V208" s="297"/>
      <c r="W208" s="297"/>
      <c r="X208" s="297"/>
      <c r="Y208" s="297"/>
      <c r="Z208" s="294"/>
      <c r="AA208" s="297"/>
      <c r="AB208" s="300"/>
      <c r="AC208" s="294"/>
      <c r="AD208" s="297"/>
      <c r="AE208" s="300"/>
      <c r="AF208" s="292"/>
    </row>
    <row r="209" spans="1:32" s="18" customFormat="1">
      <c r="A209" s="306"/>
      <c r="B209" s="297"/>
      <c r="C209" s="309"/>
      <c r="D209" s="309"/>
      <c r="E209" s="297"/>
      <c r="F209" s="297"/>
      <c r="G209" s="297"/>
      <c r="H209" s="294"/>
      <c r="I209" s="294"/>
      <c r="J209" s="313"/>
      <c r="K209" s="297"/>
      <c r="L209" s="297"/>
      <c r="M209" s="297"/>
      <c r="N209" s="297"/>
      <c r="O209" s="297"/>
      <c r="P209" s="297"/>
      <c r="Q209" s="297"/>
      <c r="R209" s="226" t="s">
        <v>547</v>
      </c>
      <c r="S209" s="303"/>
      <c r="T209" s="297"/>
      <c r="U209" s="297"/>
      <c r="V209" s="297"/>
      <c r="W209" s="297"/>
      <c r="X209" s="297"/>
      <c r="Y209" s="297"/>
      <c r="Z209" s="294"/>
      <c r="AA209" s="297"/>
      <c r="AB209" s="300"/>
      <c r="AC209" s="294"/>
      <c r="AD209" s="297"/>
      <c r="AE209" s="300"/>
      <c r="AF209" s="292"/>
    </row>
    <row r="210" spans="1:32" s="18" customFormat="1">
      <c r="A210" s="306"/>
      <c r="B210" s="297"/>
      <c r="C210" s="309"/>
      <c r="D210" s="309"/>
      <c r="E210" s="297"/>
      <c r="F210" s="297"/>
      <c r="G210" s="297"/>
      <c r="H210" s="294"/>
      <c r="I210" s="294"/>
      <c r="J210" s="313"/>
      <c r="K210" s="297"/>
      <c r="L210" s="297"/>
      <c r="M210" s="297"/>
      <c r="N210" s="297"/>
      <c r="O210" s="297"/>
      <c r="P210" s="297"/>
      <c r="Q210" s="297"/>
      <c r="R210" s="226" t="s">
        <v>548</v>
      </c>
      <c r="S210" s="303"/>
      <c r="T210" s="297"/>
      <c r="U210" s="297"/>
      <c r="V210" s="297"/>
      <c r="W210" s="297"/>
      <c r="X210" s="297"/>
      <c r="Y210" s="297"/>
      <c r="Z210" s="294"/>
      <c r="AA210" s="297"/>
      <c r="AB210" s="300"/>
      <c r="AC210" s="294"/>
      <c r="AD210" s="297"/>
      <c r="AE210" s="300"/>
      <c r="AF210" s="292"/>
    </row>
    <row r="211" spans="1:32" s="18" customFormat="1" ht="25.5">
      <c r="A211" s="307"/>
      <c r="B211" s="298"/>
      <c r="C211" s="310"/>
      <c r="D211" s="310"/>
      <c r="E211" s="298"/>
      <c r="F211" s="298"/>
      <c r="G211" s="298"/>
      <c r="H211" s="295"/>
      <c r="I211" s="295"/>
      <c r="J211" s="314"/>
      <c r="K211" s="298"/>
      <c r="L211" s="298"/>
      <c r="M211" s="298"/>
      <c r="N211" s="298"/>
      <c r="O211" s="298"/>
      <c r="P211" s="298"/>
      <c r="Q211" s="298"/>
      <c r="R211" s="227" t="s">
        <v>549</v>
      </c>
      <c r="S211" s="304"/>
      <c r="T211" s="298"/>
      <c r="U211" s="298"/>
      <c r="V211" s="298"/>
      <c r="W211" s="298"/>
      <c r="X211" s="298"/>
      <c r="Y211" s="298"/>
      <c r="Z211" s="295"/>
      <c r="AA211" s="298"/>
      <c r="AB211" s="301"/>
      <c r="AC211" s="295"/>
      <c r="AD211" s="298"/>
      <c r="AE211" s="301"/>
      <c r="AF211" s="292"/>
    </row>
    <row r="212" spans="1:32" s="18" customFormat="1">
      <c r="A212" s="145" t="s">
        <v>590</v>
      </c>
      <c r="B212" s="145" t="s">
        <v>591</v>
      </c>
      <c r="C212" s="145"/>
      <c r="D212" s="145"/>
      <c r="E212" s="145"/>
      <c r="F212" s="145"/>
      <c r="G212" s="145"/>
      <c r="H212" s="145"/>
      <c r="I212" s="146"/>
      <c r="J212" s="145"/>
      <c r="K212" s="145"/>
      <c r="L212" s="145"/>
      <c r="M212" s="145"/>
      <c r="N212" s="145"/>
      <c r="O212" s="147"/>
      <c r="P212" s="145"/>
      <c r="Q212" s="145"/>
      <c r="R212" s="147"/>
      <c r="S212" s="148"/>
      <c r="T212" s="148"/>
      <c r="U212" s="148"/>
      <c r="V212" s="145"/>
      <c r="W212" s="149"/>
      <c r="X212" s="145"/>
      <c r="Y212" s="149"/>
      <c r="Z212" s="149"/>
      <c r="AA212" s="147"/>
      <c r="AB212" s="149"/>
      <c r="AC212" s="145"/>
      <c r="AD212" s="96"/>
      <c r="AE212" s="96"/>
    </row>
    <row r="213" spans="1:32" s="18" customFormat="1" ht="102">
      <c r="A213" s="36" t="s">
        <v>590</v>
      </c>
      <c r="B213" s="36" t="s">
        <v>591</v>
      </c>
      <c r="C213" s="22" t="s">
        <v>592</v>
      </c>
      <c r="D213" s="110" t="s">
        <v>3</v>
      </c>
      <c r="E213" s="36" t="s">
        <v>593</v>
      </c>
      <c r="F213" s="36" t="s">
        <v>19</v>
      </c>
      <c r="G213" s="36" t="s">
        <v>11</v>
      </c>
      <c r="H213" s="37" t="s">
        <v>535</v>
      </c>
      <c r="I213" s="163">
        <v>45273</v>
      </c>
      <c r="J213" s="65">
        <v>45292</v>
      </c>
      <c r="K213" s="36" t="s">
        <v>3</v>
      </c>
      <c r="L213" s="36" t="s">
        <v>3</v>
      </c>
      <c r="M213" s="191">
        <v>69600</v>
      </c>
      <c r="N213" s="192" t="s">
        <v>3</v>
      </c>
      <c r="O213" s="192" t="s">
        <v>3</v>
      </c>
      <c r="P213" s="192" t="s">
        <v>3</v>
      </c>
      <c r="Q213" s="192" t="s">
        <v>3</v>
      </c>
      <c r="R213" s="191">
        <v>17545</v>
      </c>
      <c r="S213" s="94">
        <v>0.28000000000000003</v>
      </c>
      <c r="T213" s="150">
        <v>0.1643</v>
      </c>
      <c r="U213" s="193">
        <v>0.1157</v>
      </c>
      <c r="V213" s="37" t="s">
        <v>594</v>
      </c>
      <c r="W213" s="36" t="s">
        <v>595</v>
      </c>
      <c r="X213" s="36" t="s">
        <v>596</v>
      </c>
      <c r="Y213" s="36" t="s">
        <v>13</v>
      </c>
      <c r="Z213" s="36" t="s">
        <v>597</v>
      </c>
      <c r="AA213" s="39" t="s">
        <v>557</v>
      </c>
      <c r="AB213" s="36" t="s">
        <v>598</v>
      </c>
      <c r="AC213" s="36" t="s">
        <v>3</v>
      </c>
      <c r="AD213" s="36" t="s">
        <v>3</v>
      </c>
      <c r="AE213" s="36" t="s">
        <v>599</v>
      </c>
    </row>
    <row r="214" spans="1:32" s="18" customFormat="1" ht="102">
      <c r="A214" s="36" t="s">
        <v>590</v>
      </c>
      <c r="B214" s="36" t="s">
        <v>591</v>
      </c>
      <c r="C214" s="22" t="s">
        <v>600</v>
      </c>
      <c r="D214" s="110" t="s">
        <v>3</v>
      </c>
      <c r="E214" s="36" t="s">
        <v>601</v>
      </c>
      <c r="F214" s="36" t="s">
        <v>413</v>
      </c>
      <c r="G214" s="36" t="s">
        <v>11</v>
      </c>
      <c r="H214" s="37" t="s">
        <v>535</v>
      </c>
      <c r="I214" s="163">
        <v>45273</v>
      </c>
      <c r="J214" s="65">
        <v>45292</v>
      </c>
      <c r="K214" s="36" t="s">
        <v>3</v>
      </c>
      <c r="L214" s="36" t="s">
        <v>3</v>
      </c>
      <c r="M214" s="191">
        <v>137800</v>
      </c>
      <c r="N214" s="192" t="s">
        <v>3</v>
      </c>
      <c r="O214" s="192" t="s">
        <v>3</v>
      </c>
      <c r="P214" s="192" t="s">
        <v>3</v>
      </c>
      <c r="Q214" s="192" t="s">
        <v>3</v>
      </c>
      <c r="R214" s="191">
        <v>69600</v>
      </c>
      <c r="S214" s="53" t="s">
        <v>602</v>
      </c>
      <c r="T214" s="53" t="s">
        <v>602</v>
      </c>
      <c r="U214" s="53" t="s">
        <v>602</v>
      </c>
      <c r="V214" s="37" t="s">
        <v>594</v>
      </c>
      <c r="W214" s="36" t="s">
        <v>595</v>
      </c>
      <c r="X214" s="36" t="s">
        <v>596</v>
      </c>
      <c r="Y214" s="36" t="s">
        <v>13</v>
      </c>
      <c r="Z214" s="36" t="s">
        <v>597</v>
      </c>
      <c r="AA214" s="39" t="s">
        <v>557</v>
      </c>
      <c r="AB214" s="36" t="s">
        <v>598</v>
      </c>
      <c r="AC214" s="36" t="s">
        <v>3</v>
      </c>
      <c r="AD214" s="36" t="s">
        <v>3</v>
      </c>
      <c r="AE214" s="36" t="s">
        <v>3</v>
      </c>
    </row>
    <row r="215" spans="1:32" s="18" customFormat="1" ht="76.5">
      <c r="A215" s="36" t="s">
        <v>603</v>
      </c>
      <c r="B215" s="36" t="s">
        <v>591</v>
      </c>
      <c r="C215" s="22" t="s">
        <v>604</v>
      </c>
      <c r="D215" s="110" t="s">
        <v>3</v>
      </c>
      <c r="E215" s="36" t="s">
        <v>565</v>
      </c>
      <c r="F215" s="36" t="s">
        <v>19</v>
      </c>
      <c r="G215" s="36" t="s">
        <v>11</v>
      </c>
      <c r="H215" s="37" t="s">
        <v>535</v>
      </c>
      <c r="I215" s="163">
        <v>45273</v>
      </c>
      <c r="J215" s="65">
        <v>45292</v>
      </c>
      <c r="K215" s="36" t="s">
        <v>3</v>
      </c>
      <c r="L215" s="36" t="s">
        <v>3</v>
      </c>
      <c r="M215" s="191">
        <v>71628</v>
      </c>
      <c r="N215" s="192" t="s">
        <v>3</v>
      </c>
      <c r="O215" s="192" t="s">
        <v>3</v>
      </c>
      <c r="P215" s="192" t="s">
        <v>3</v>
      </c>
      <c r="Q215" s="192" t="s">
        <v>3</v>
      </c>
      <c r="R215" s="192" t="s">
        <v>3</v>
      </c>
      <c r="S215" s="150">
        <v>0.01</v>
      </c>
      <c r="T215" s="150">
        <v>0.01</v>
      </c>
      <c r="U215" s="150">
        <v>0</v>
      </c>
      <c r="V215" s="36" t="s">
        <v>605</v>
      </c>
      <c r="W215" s="36" t="s">
        <v>606</v>
      </c>
      <c r="X215" s="36" t="s">
        <v>596</v>
      </c>
      <c r="Y215" s="36" t="s">
        <v>13</v>
      </c>
      <c r="Z215" s="36" t="s">
        <v>597</v>
      </c>
      <c r="AA215" s="39" t="s">
        <v>557</v>
      </c>
      <c r="AB215" s="36" t="s">
        <v>598</v>
      </c>
      <c r="AC215" s="36" t="s">
        <v>3</v>
      </c>
      <c r="AD215" s="36" t="s">
        <v>3</v>
      </c>
      <c r="AE215" s="36" t="s">
        <v>3</v>
      </c>
    </row>
    <row r="216" spans="1:32" s="27" customFormat="1">
      <c r="A216" s="151" t="s">
        <v>607</v>
      </c>
      <c r="B216" s="145" t="s">
        <v>591</v>
      </c>
      <c r="C216" s="28"/>
      <c r="D216" s="28"/>
      <c r="E216" s="28"/>
      <c r="F216" s="28"/>
      <c r="G216" s="28"/>
      <c r="H216" s="129"/>
      <c r="I216" s="152"/>
      <c r="J216" s="28"/>
      <c r="K216" s="28"/>
      <c r="L216" s="28"/>
      <c r="M216" s="28"/>
      <c r="N216" s="28"/>
      <c r="O216" s="228"/>
      <c r="P216" s="28"/>
      <c r="Q216" s="28"/>
      <c r="R216" s="228"/>
      <c r="S216" s="229"/>
      <c r="T216" s="229"/>
      <c r="U216" s="229"/>
      <c r="V216" s="28"/>
      <c r="W216" s="230"/>
      <c r="X216" s="28"/>
      <c r="Y216" s="230"/>
      <c r="Z216" s="230"/>
      <c r="AA216" s="228"/>
      <c r="AB216" s="230"/>
      <c r="AC216" s="28"/>
      <c r="AD216" s="28"/>
      <c r="AE216" s="28"/>
    </row>
    <row r="217" spans="1:32" s="18" customFormat="1" ht="63.75">
      <c r="A217" s="26" t="s">
        <v>607</v>
      </c>
      <c r="B217" s="26" t="s">
        <v>591</v>
      </c>
      <c r="C217" s="22" t="s">
        <v>608</v>
      </c>
      <c r="D217" s="22" t="s">
        <v>3</v>
      </c>
      <c r="E217" s="36" t="s">
        <v>609</v>
      </c>
      <c r="F217" s="36" t="s">
        <v>19</v>
      </c>
      <c r="G217" s="36" t="s">
        <v>11</v>
      </c>
      <c r="H217" s="223" t="s">
        <v>535</v>
      </c>
      <c r="I217" s="231">
        <v>45281</v>
      </c>
      <c r="J217" s="38">
        <v>45292</v>
      </c>
      <c r="K217" s="39" t="s">
        <v>3</v>
      </c>
      <c r="L217" s="39" t="s">
        <v>3</v>
      </c>
      <c r="M217" s="67">
        <v>71628</v>
      </c>
      <c r="N217" s="39" t="s">
        <v>3</v>
      </c>
      <c r="O217" s="39" t="s">
        <v>3</v>
      </c>
      <c r="P217" s="39" t="s">
        <v>3</v>
      </c>
      <c r="Q217" s="39" t="s">
        <v>3</v>
      </c>
      <c r="R217" s="67">
        <v>15816</v>
      </c>
      <c r="S217" s="150">
        <v>0.26400000000000001</v>
      </c>
      <c r="T217" s="150">
        <v>0.19089999999999999</v>
      </c>
      <c r="U217" s="150">
        <v>7.3099999999999998E-2</v>
      </c>
      <c r="V217" s="37" t="s">
        <v>610</v>
      </c>
      <c r="W217" s="36" t="s">
        <v>470</v>
      </c>
      <c r="X217" s="36" t="s">
        <v>611</v>
      </c>
      <c r="Y217" s="36" t="s">
        <v>13</v>
      </c>
      <c r="Z217" s="36" t="s">
        <v>612</v>
      </c>
      <c r="AA217" s="39" t="s">
        <v>557</v>
      </c>
      <c r="AB217" s="36" t="s">
        <v>598</v>
      </c>
      <c r="AC217" s="36" t="s">
        <v>3</v>
      </c>
      <c r="AD217" s="36" t="s">
        <v>3</v>
      </c>
      <c r="AE217" s="36" t="s">
        <v>3</v>
      </c>
    </row>
    <row r="218" spans="1:32" s="18" customFormat="1" ht="63.75">
      <c r="A218" s="26" t="s">
        <v>607</v>
      </c>
      <c r="B218" s="26" t="s">
        <v>591</v>
      </c>
      <c r="C218" s="22" t="s">
        <v>613</v>
      </c>
      <c r="D218" s="107" t="s">
        <v>614</v>
      </c>
      <c r="E218" s="36" t="s">
        <v>615</v>
      </c>
      <c r="F218" s="36" t="s">
        <v>39</v>
      </c>
      <c r="G218" s="36" t="s">
        <v>11</v>
      </c>
      <c r="H218" s="223" t="s">
        <v>535</v>
      </c>
      <c r="I218" s="231">
        <v>45281</v>
      </c>
      <c r="J218" s="38">
        <v>45292</v>
      </c>
      <c r="K218" s="39" t="s">
        <v>3</v>
      </c>
      <c r="L218" s="39" t="s">
        <v>3</v>
      </c>
      <c r="M218" s="67">
        <v>137800</v>
      </c>
      <c r="N218" s="39" t="s">
        <v>3</v>
      </c>
      <c r="O218" s="39" t="s">
        <v>3</v>
      </c>
      <c r="P218" s="39" t="s">
        <v>3</v>
      </c>
      <c r="Q218" s="39" t="s">
        <v>3</v>
      </c>
      <c r="R218" s="67">
        <v>71628</v>
      </c>
      <c r="S218" s="126" t="s">
        <v>602</v>
      </c>
      <c r="T218" s="126" t="s">
        <v>602</v>
      </c>
      <c r="U218" s="126" t="s">
        <v>602</v>
      </c>
      <c r="V218" s="37" t="s">
        <v>610</v>
      </c>
      <c r="W218" s="36" t="s">
        <v>470</v>
      </c>
      <c r="X218" s="36" t="s">
        <v>611</v>
      </c>
      <c r="Y218" s="36" t="s">
        <v>13</v>
      </c>
      <c r="Z218" s="36" t="s">
        <v>612</v>
      </c>
      <c r="AA218" s="39" t="s">
        <v>557</v>
      </c>
      <c r="AB218" s="36" t="s">
        <v>598</v>
      </c>
      <c r="AC218" s="36" t="s">
        <v>3</v>
      </c>
      <c r="AD218" s="36" t="s">
        <v>3</v>
      </c>
      <c r="AE218" s="36" t="s">
        <v>3</v>
      </c>
    </row>
    <row r="219" spans="1:32" s="18" customFormat="1" ht="63.75">
      <c r="A219" s="26" t="s">
        <v>607</v>
      </c>
      <c r="B219" s="26" t="s">
        <v>591</v>
      </c>
      <c r="C219" s="22" t="s">
        <v>613</v>
      </c>
      <c r="D219" s="107" t="s">
        <v>616</v>
      </c>
      <c r="E219" s="36" t="s">
        <v>617</v>
      </c>
      <c r="F219" s="36" t="s">
        <v>40</v>
      </c>
      <c r="G219" s="36" t="s">
        <v>11</v>
      </c>
      <c r="H219" s="223" t="s">
        <v>535</v>
      </c>
      <c r="I219" s="231">
        <v>45281</v>
      </c>
      <c r="J219" s="38">
        <v>45292</v>
      </c>
      <c r="K219" s="39" t="s">
        <v>3</v>
      </c>
      <c r="L219" s="39" t="s">
        <v>3</v>
      </c>
      <c r="M219" s="67">
        <v>137800</v>
      </c>
      <c r="N219" s="39" t="s">
        <v>3</v>
      </c>
      <c r="O219" s="39" t="s">
        <v>3</v>
      </c>
      <c r="P219" s="39" t="s">
        <v>3</v>
      </c>
      <c r="Q219" s="39" t="s">
        <v>3</v>
      </c>
      <c r="R219" s="67">
        <v>71628</v>
      </c>
      <c r="S219" s="126" t="s">
        <v>602</v>
      </c>
      <c r="T219" s="126" t="s">
        <v>602</v>
      </c>
      <c r="U219" s="126" t="s">
        <v>602</v>
      </c>
      <c r="V219" s="37" t="s">
        <v>610</v>
      </c>
      <c r="W219" s="36" t="s">
        <v>470</v>
      </c>
      <c r="X219" s="36" t="s">
        <v>611</v>
      </c>
      <c r="Y219" s="36" t="s">
        <v>13</v>
      </c>
      <c r="Z219" s="36" t="s">
        <v>612</v>
      </c>
      <c r="AA219" s="39" t="s">
        <v>557</v>
      </c>
      <c r="AB219" s="36" t="s">
        <v>598</v>
      </c>
      <c r="AC219" s="36" t="s">
        <v>3</v>
      </c>
      <c r="AD219" s="36" t="s">
        <v>3</v>
      </c>
      <c r="AE219" s="36" t="s">
        <v>3</v>
      </c>
    </row>
    <row r="220" spans="1:32" s="18" customFormat="1" ht="89.25">
      <c r="A220" s="153" t="s">
        <v>607</v>
      </c>
      <c r="B220" s="153" t="s">
        <v>591</v>
      </c>
      <c r="C220" s="154" t="s">
        <v>618</v>
      </c>
      <c r="D220" s="155" t="s">
        <v>3</v>
      </c>
      <c r="E220" s="154" t="s">
        <v>619</v>
      </c>
      <c r="F220" s="154" t="s">
        <v>19</v>
      </c>
      <c r="G220" s="154" t="s">
        <v>11</v>
      </c>
      <c r="H220" s="232" t="s">
        <v>535</v>
      </c>
      <c r="I220" s="233">
        <v>45266</v>
      </c>
      <c r="J220" s="158">
        <v>45292</v>
      </c>
      <c r="K220" s="156" t="s">
        <v>3</v>
      </c>
      <c r="L220" s="156" t="s">
        <v>3</v>
      </c>
      <c r="M220" s="156">
        <v>66956</v>
      </c>
      <c r="N220" s="156" t="s">
        <v>3</v>
      </c>
      <c r="O220" s="156" t="s">
        <v>3</v>
      </c>
      <c r="P220" s="156" t="s">
        <v>3</v>
      </c>
      <c r="Q220" s="156" t="s">
        <v>3</v>
      </c>
      <c r="R220" s="156" t="s">
        <v>3</v>
      </c>
      <c r="S220" s="159">
        <v>0</v>
      </c>
      <c r="T220" s="159">
        <v>0</v>
      </c>
      <c r="U220" s="159">
        <v>0</v>
      </c>
      <c r="V220" s="154" t="s">
        <v>93</v>
      </c>
      <c r="W220" s="154" t="s">
        <v>620</v>
      </c>
      <c r="X220" s="154" t="s">
        <v>611</v>
      </c>
      <c r="Y220" s="154" t="s">
        <v>13</v>
      </c>
      <c r="Z220" s="154" t="s">
        <v>612</v>
      </c>
      <c r="AA220" s="156" t="s">
        <v>198</v>
      </c>
      <c r="AB220" s="154" t="s">
        <v>598</v>
      </c>
      <c r="AC220" s="154" t="s">
        <v>3</v>
      </c>
      <c r="AD220" s="154" t="s">
        <v>3</v>
      </c>
      <c r="AE220" s="154" t="s">
        <v>3</v>
      </c>
    </row>
    <row r="221" spans="1:32" s="18" customFormat="1" ht="333.75" customHeight="1">
      <c r="A221" s="26" t="s">
        <v>621</v>
      </c>
      <c r="B221" s="26" t="s">
        <v>591</v>
      </c>
      <c r="C221" s="22" t="s">
        <v>622</v>
      </c>
      <c r="D221" s="22" t="s">
        <v>3</v>
      </c>
      <c r="E221" s="36" t="s">
        <v>565</v>
      </c>
      <c r="F221" s="36" t="s">
        <v>41</v>
      </c>
      <c r="G221" s="36" t="s">
        <v>11</v>
      </c>
      <c r="H221" s="223" t="s">
        <v>535</v>
      </c>
      <c r="I221" s="231">
        <v>45281</v>
      </c>
      <c r="J221" s="38">
        <v>45292</v>
      </c>
      <c r="K221" s="39" t="s">
        <v>3</v>
      </c>
      <c r="L221" s="39" t="s">
        <v>3</v>
      </c>
      <c r="M221" s="67">
        <v>107442</v>
      </c>
      <c r="N221" s="39" t="s">
        <v>3</v>
      </c>
      <c r="O221" s="39" t="s">
        <v>3</v>
      </c>
      <c r="P221" s="39" t="s">
        <v>3</v>
      </c>
      <c r="Q221" s="39" t="s">
        <v>3</v>
      </c>
      <c r="R221" s="39" t="s">
        <v>3</v>
      </c>
      <c r="S221" s="126" t="s">
        <v>41</v>
      </c>
      <c r="T221" s="126" t="s">
        <v>41</v>
      </c>
      <c r="U221" s="126" t="s">
        <v>41</v>
      </c>
      <c r="V221" s="36" t="s">
        <v>93</v>
      </c>
      <c r="W221" s="36" t="s">
        <v>623</v>
      </c>
      <c r="X221" s="36" t="s">
        <v>611</v>
      </c>
      <c r="Y221" s="36" t="s">
        <v>13</v>
      </c>
      <c r="Z221" s="36" t="s">
        <v>612</v>
      </c>
      <c r="AA221" s="39" t="s">
        <v>624</v>
      </c>
      <c r="AB221" s="36" t="s">
        <v>598</v>
      </c>
      <c r="AC221" s="36" t="s">
        <v>3</v>
      </c>
      <c r="AD221" s="36" t="s">
        <v>3</v>
      </c>
      <c r="AE221" s="37" t="s">
        <v>625</v>
      </c>
    </row>
    <row r="222" spans="1:32" s="18" customFormat="1">
      <c r="A222" s="160" t="s">
        <v>626</v>
      </c>
      <c r="B222" s="145" t="s">
        <v>591</v>
      </c>
      <c r="C222" s="160"/>
      <c r="D222" s="160"/>
      <c r="E222" s="160"/>
      <c r="F222" s="160"/>
      <c r="G222" s="160"/>
      <c r="H222" s="160"/>
      <c r="I222" s="161"/>
      <c r="J222" s="160"/>
      <c r="K222" s="160"/>
      <c r="L222" s="160"/>
      <c r="M222" s="160"/>
      <c r="N222" s="160"/>
      <c r="O222" s="160"/>
      <c r="P222" s="160"/>
      <c r="Q222" s="160"/>
      <c r="R222" s="160"/>
      <c r="S222" s="160"/>
      <c r="T222" s="160"/>
      <c r="U222" s="160"/>
      <c r="V222" s="160"/>
      <c r="W222" s="160"/>
      <c r="X222" s="160"/>
      <c r="Y222" s="160"/>
      <c r="Z222" s="160"/>
      <c r="AA222" s="160"/>
      <c r="AB222" s="160"/>
      <c r="AC222" s="160"/>
      <c r="AD222" s="160"/>
      <c r="AE222" s="90"/>
    </row>
    <row r="223" spans="1:32" s="18" customFormat="1" ht="63.75">
      <c r="A223" s="36" t="s">
        <v>627</v>
      </c>
      <c r="B223" s="36" t="s">
        <v>591</v>
      </c>
      <c r="C223" s="22" t="s">
        <v>628</v>
      </c>
      <c r="D223" s="22" t="s">
        <v>3</v>
      </c>
      <c r="E223" s="36" t="s">
        <v>553</v>
      </c>
      <c r="F223" s="36" t="s">
        <v>629</v>
      </c>
      <c r="G223" s="36" t="s">
        <v>630</v>
      </c>
      <c r="H223" s="38" t="s">
        <v>535</v>
      </c>
      <c r="I223" s="38">
        <v>45287</v>
      </c>
      <c r="J223" s="65">
        <v>45292</v>
      </c>
      <c r="K223" s="98" t="s">
        <v>198</v>
      </c>
      <c r="L223" s="98" t="s">
        <v>198</v>
      </c>
      <c r="M223" s="67">
        <v>71628</v>
      </c>
      <c r="N223" s="36" t="s">
        <v>3</v>
      </c>
      <c r="O223" s="39" t="s">
        <v>3</v>
      </c>
      <c r="P223" s="39" t="s">
        <v>3</v>
      </c>
      <c r="Q223" s="39" t="s">
        <v>3</v>
      </c>
      <c r="R223" s="39" t="s">
        <v>3</v>
      </c>
      <c r="S223" s="53">
        <v>0.13900000000000001</v>
      </c>
      <c r="T223" s="53">
        <v>6.9500000000000006E-2</v>
      </c>
      <c r="U223" s="53">
        <v>6.9500000000000006E-2</v>
      </c>
      <c r="V223" s="37" t="s">
        <v>67</v>
      </c>
      <c r="W223" s="92" t="s">
        <v>68</v>
      </c>
      <c r="X223" s="36" t="s">
        <v>596</v>
      </c>
      <c r="Y223" s="36" t="s">
        <v>13</v>
      </c>
      <c r="Z223" s="206" t="s">
        <v>631</v>
      </c>
      <c r="AA223" s="126" t="s">
        <v>632</v>
      </c>
      <c r="AB223" s="39" t="s">
        <v>633</v>
      </c>
      <c r="AC223" s="36" t="s">
        <v>3</v>
      </c>
      <c r="AD223" s="98" t="s">
        <v>3</v>
      </c>
      <c r="AE223" s="97" t="s">
        <v>3</v>
      </c>
    </row>
    <row r="224" spans="1:32" s="18" customFormat="1" ht="63.75">
      <c r="A224" s="36" t="s">
        <v>634</v>
      </c>
      <c r="B224" s="36" t="s">
        <v>591</v>
      </c>
      <c r="C224" s="22" t="s">
        <v>635</v>
      </c>
      <c r="D224" s="22" t="s">
        <v>3</v>
      </c>
      <c r="E224" s="36" t="s">
        <v>636</v>
      </c>
      <c r="F224" s="36" t="s">
        <v>629</v>
      </c>
      <c r="G224" s="36" t="s">
        <v>630</v>
      </c>
      <c r="H224" s="38" t="s">
        <v>535</v>
      </c>
      <c r="I224" s="38">
        <v>45287</v>
      </c>
      <c r="J224" s="65">
        <v>45292</v>
      </c>
      <c r="K224" s="98" t="s">
        <v>198</v>
      </c>
      <c r="L224" s="98" t="s">
        <v>198</v>
      </c>
      <c r="M224" s="67">
        <v>71628</v>
      </c>
      <c r="N224" s="36" t="s">
        <v>3</v>
      </c>
      <c r="O224" s="39" t="s">
        <v>3</v>
      </c>
      <c r="P224" s="39" t="s">
        <v>3</v>
      </c>
      <c r="Q224" s="39" t="s">
        <v>3</v>
      </c>
      <c r="R224" s="39" t="s">
        <v>198</v>
      </c>
      <c r="S224" s="53">
        <v>6.0000000000000001E-3</v>
      </c>
      <c r="T224" s="53">
        <v>3.0000000000000001E-3</v>
      </c>
      <c r="U224" s="53">
        <v>3.0000000000000001E-3</v>
      </c>
      <c r="V224" s="36" t="s">
        <v>637</v>
      </c>
      <c r="W224" s="92" t="s">
        <v>638</v>
      </c>
      <c r="X224" s="36" t="s">
        <v>596</v>
      </c>
      <c r="Y224" s="36" t="s">
        <v>13</v>
      </c>
      <c r="Z224" s="206" t="s">
        <v>631</v>
      </c>
      <c r="AA224" s="126" t="s">
        <v>632</v>
      </c>
      <c r="AB224" s="39" t="s">
        <v>633</v>
      </c>
      <c r="AC224" s="36" t="s">
        <v>3</v>
      </c>
      <c r="AD224" s="98" t="s">
        <v>3</v>
      </c>
      <c r="AE224" s="97" t="s">
        <v>3</v>
      </c>
    </row>
    <row r="225" spans="1:692" s="246" customFormat="1">
      <c r="A225" s="145" t="s">
        <v>639</v>
      </c>
      <c r="B225" s="145" t="s">
        <v>591</v>
      </c>
      <c r="C225" s="151"/>
      <c r="D225" s="151"/>
      <c r="E225" s="151"/>
      <c r="F225" s="151"/>
      <c r="G225" s="151"/>
      <c r="H225" s="151"/>
      <c r="I225" s="177"/>
      <c r="J225" s="151"/>
      <c r="K225" s="151"/>
      <c r="L225" s="151"/>
      <c r="M225" s="151"/>
      <c r="N225" s="151"/>
      <c r="O225" s="151"/>
      <c r="P225" s="151"/>
      <c r="Q225" s="151"/>
      <c r="R225" s="151"/>
      <c r="S225" s="151"/>
      <c r="T225" s="151"/>
      <c r="U225" s="151"/>
      <c r="V225" s="151"/>
      <c r="W225" s="151"/>
      <c r="X225" s="151"/>
      <c r="Y225" s="151"/>
      <c r="Z225" s="151"/>
      <c r="AA225" s="151"/>
      <c r="AB225" s="151"/>
      <c r="AC225" s="151"/>
      <c r="AD225" s="151"/>
      <c r="AE225" s="28"/>
    </row>
    <row r="226" spans="1:692" s="246" customFormat="1" ht="153">
      <c r="A226" s="37" t="s">
        <v>640</v>
      </c>
      <c r="B226" s="36" t="s">
        <v>591</v>
      </c>
      <c r="C226" s="22" t="s">
        <v>641</v>
      </c>
      <c r="D226" s="22" t="s">
        <v>198</v>
      </c>
      <c r="E226" s="36" t="s">
        <v>642</v>
      </c>
      <c r="F226" s="36" t="s">
        <v>19</v>
      </c>
      <c r="G226" s="109" t="s">
        <v>630</v>
      </c>
      <c r="H226" s="234" t="s">
        <v>535</v>
      </c>
      <c r="I226" s="235">
        <v>45280</v>
      </c>
      <c r="J226" s="65">
        <v>45292</v>
      </c>
      <c r="K226" s="39" t="s">
        <v>28</v>
      </c>
      <c r="L226" s="36" t="s">
        <v>198</v>
      </c>
      <c r="M226" s="165">
        <v>67588</v>
      </c>
      <c r="N226" s="36" t="s">
        <v>198</v>
      </c>
      <c r="O226" s="36" t="s">
        <v>198</v>
      </c>
      <c r="P226" s="39"/>
      <c r="Q226" s="36" t="s">
        <v>198</v>
      </c>
      <c r="R226" s="165">
        <v>17599</v>
      </c>
      <c r="S226" s="126">
        <v>0.26300000000000001</v>
      </c>
      <c r="T226" s="53">
        <v>0.13150000000000001</v>
      </c>
      <c r="U226" s="53">
        <v>0.13150000000000001</v>
      </c>
      <c r="V226" s="37" t="s">
        <v>67</v>
      </c>
      <c r="W226" s="36" t="s">
        <v>470</v>
      </c>
      <c r="X226" s="36" t="s">
        <v>643</v>
      </c>
      <c r="Y226" s="36" t="s">
        <v>6</v>
      </c>
      <c r="Z226" s="164" t="s">
        <v>644</v>
      </c>
      <c r="AA226" s="39" t="s">
        <v>557</v>
      </c>
      <c r="AB226" s="36" t="s">
        <v>645</v>
      </c>
      <c r="AC226" s="36" t="s">
        <v>198</v>
      </c>
      <c r="AD226" s="98" t="s">
        <v>198</v>
      </c>
      <c r="AE226" s="36" t="s">
        <v>646</v>
      </c>
    </row>
    <row r="227" spans="1:692" s="246" customFormat="1" ht="153">
      <c r="A227" s="37" t="s">
        <v>640</v>
      </c>
      <c r="B227" s="36" t="s">
        <v>591</v>
      </c>
      <c r="C227" s="22" t="s">
        <v>647</v>
      </c>
      <c r="D227" s="22" t="s">
        <v>198</v>
      </c>
      <c r="E227" s="36" t="s">
        <v>648</v>
      </c>
      <c r="F227" s="36" t="s">
        <v>19</v>
      </c>
      <c r="G227" s="109" t="s">
        <v>630</v>
      </c>
      <c r="H227" s="234" t="s">
        <v>535</v>
      </c>
      <c r="I227" s="235">
        <v>45280</v>
      </c>
      <c r="J227" s="65">
        <v>45292</v>
      </c>
      <c r="K227" s="39" t="s">
        <v>28</v>
      </c>
      <c r="L227" s="36" t="s">
        <v>198</v>
      </c>
      <c r="M227" s="165">
        <v>67588</v>
      </c>
      <c r="N227" s="36" t="s">
        <v>198</v>
      </c>
      <c r="O227" s="36" t="s">
        <v>198</v>
      </c>
      <c r="P227" s="39"/>
      <c r="Q227" s="36" t="s">
        <v>198</v>
      </c>
      <c r="R227" s="165">
        <v>17599</v>
      </c>
      <c r="S227" s="126" t="s">
        <v>3</v>
      </c>
      <c r="T227" s="126" t="s">
        <v>3</v>
      </c>
      <c r="U227" s="126" t="s">
        <v>3</v>
      </c>
      <c r="V227" s="36" t="s">
        <v>3</v>
      </c>
      <c r="W227" s="39" t="s">
        <v>649</v>
      </c>
      <c r="X227" s="36" t="s">
        <v>643</v>
      </c>
      <c r="Y227" s="36" t="s">
        <v>6</v>
      </c>
      <c r="Z227" s="164" t="s">
        <v>650</v>
      </c>
      <c r="AA227" s="39" t="s">
        <v>557</v>
      </c>
      <c r="AB227" s="36" t="s">
        <v>651</v>
      </c>
      <c r="AC227" s="36" t="s">
        <v>198</v>
      </c>
      <c r="AD227" s="98" t="s">
        <v>198</v>
      </c>
      <c r="AE227" s="36" t="s">
        <v>3</v>
      </c>
    </row>
    <row r="228" spans="1:692" s="246" customFormat="1" ht="153">
      <c r="A228" s="37" t="s">
        <v>640</v>
      </c>
      <c r="B228" s="36" t="s">
        <v>591</v>
      </c>
      <c r="C228" s="22" t="s">
        <v>652</v>
      </c>
      <c r="D228" s="22" t="s">
        <v>198</v>
      </c>
      <c r="E228" s="36" t="s">
        <v>653</v>
      </c>
      <c r="F228" s="36"/>
      <c r="G228" s="109" t="s">
        <v>630</v>
      </c>
      <c r="H228" s="234" t="s">
        <v>535</v>
      </c>
      <c r="I228" s="235">
        <v>45280</v>
      </c>
      <c r="J228" s="65">
        <v>45292</v>
      </c>
      <c r="K228" s="39" t="s">
        <v>28</v>
      </c>
      <c r="L228" s="36" t="s">
        <v>198</v>
      </c>
      <c r="M228" s="262">
        <v>137800</v>
      </c>
      <c r="N228" s="36" t="s">
        <v>198</v>
      </c>
      <c r="O228" s="36" t="s">
        <v>198</v>
      </c>
      <c r="P228" s="39"/>
      <c r="Q228" s="36" t="s">
        <v>198</v>
      </c>
      <c r="R228" s="165">
        <v>67588</v>
      </c>
      <c r="S228" s="126" t="s">
        <v>654</v>
      </c>
      <c r="T228" s="126" t="s">
        <v>3</v>
      </c>
      <c r="U228" s="126" t="s">
        <v>3</v>
      </c>
      <c r="V228" s="37" t="s">
        <v>67</v>
      </c>
      <c r="W228" s="36" t="s">
        <v>470</v>
      </c>
      <c r="X228" s="36" t="s">
        <v>643</v>
      </c>
      <c r="Y228" s="36" t="s">
        <v>6</v>
      </c>
      <c r="Z228" s="164" t="s">
        <v>650</v>
      </c>
      <c r="AA228" s="39" t="s">
        <v>557</v>
      </c>
      <c r="AB228" s="36" t="s">
        <v>655</v>
      </c>
      <c r="AC228" s="36" t="s">
        <v>198</v>
      </c>
      <c r="AD228" s="98" t="s">
        <v>198</v>
      </c>
      <c r="AE228" s="36" t="s">
        <v>3</v>
      </c>
    </row>
    <row r="229" spans="1:692" s="246" customFormat="1" ht="102">
      <c r="A229" s="37" t="s">
        <v>640</v>
      </c>
      <c r="B229" s="36" t="s">
        <v>591</v>
      </c>
      <c r="C229" s="22" t="s">
        <v>656</v>
      </c>
      <c r="D229" s="22" t="s">
        <v>198</v>
      </c>
      <c r="E229" s="36" t="s">
        <v>657</v>
      </c>
      <c r="F229" s="36" t="s">
        <v>19</v>
      </c>
      <c r="G229" s="109" t="s">
        <v>630</v>
      </c>
      <c r="H229" s="234" t="s">
        <v>535</v>
      </c>
      <c r="I229" s="235">
        <v>45280</v>
      </c>
      <c r="J229" s="65">
        <v>45292</v>
      </c>
      <c r="K229" s="39" t="s">
        <v>28</v>
      </c>
      <c r="L229" s="36" t="s">
        <v>198</v>
      </c>
      <c r="M229" s="165">
        <v>67588</v>
      </c>
      <c r="N229" s="36" t="s">
        <v>198</v>
      </c>
      <c r="O229" s="36" t="s">
        <v>198</v>
      </c>
      <c r="P229" s="39"/>
      <c r="Q229" s="36" t="s">
        <v>198</v>
      </c>
      <c r="R229" s="165">
        <v>22861</v>
      </c>
      <c r="S229" s="126">
        <v>0.26600000000000001</v>
      </c>
      <c r="T229" s="53">
        <v>0.13300000000000001</v>
      </c>
      <c r="U229" s="53">
        <v>0.13300000000000001</v>
      </c>
      <c r="V229" s="37" t="s">
        <v>67</v>
      </c>
      <c r="W229" s="36" t="s">
        <v>470</v>
      </c>
      <c r="X229" s="36" t="s">
        <v>643</v>
      </c>
      <c r="Y229" s="36" t="s">
        <v>6</v>
      </c>
      <c r="Z229" s="164" t="s">
        <v>658</v>
      </c>
      <c r="AA229" s="39" t="s">
        <v>557</v>
      </c>
      <c r="AB229" s="36" t="s">
        <v>659</v>
      </c>
      <c r="AC229" s="36" t="s">
        <v>198</v>
      </c>
      <c r="AD229" s="98" t="s">
        <v>198</v>
      </c>
      <c r="AE229" s="36" t="s">
        <v>646</v>
      </c>
    </row>
    <row r="230" spans="1:692" s="246" customFormat="1" ht="102">
      <c r="A230" s="37" t="s">
        <v>640</v>
      </c>
      <c r="B230" s="36" t="s">
        <v>591</v>
      </c>
      <c r="C230" s="22" t="s">
        <v>660</v>
      </c>
      <c r="D230" s="22" t="s">
        <v>198</v>
      </c>
      <c r="E230" s="36" t="s">
        <v>661</v>
      </c>
      <c r="F230" s="36" t="s">
        <v>19</v>
      </c>
      <c r="G230" s="109" t="s">
        <v>630</v>
      </c>
      <c r="H230" s="234" t="s">
        <v>535</v>
      </c>
      <c r="I230" s="235">
        <v>45280</v>
      </c>
      <c r="J230" s="65">
        <v>45292</v>
      </c>
      <c r="K230" s="39" t="s">
        <v>28</v>
      </c>
      <c r="L230" s="36" t="s">
        <v>198</v>
      </c>
      <c r="M230" s="165">
        <v>67588</v>
      </c>
      <c r="N230" s="36" t="s">
        <v>198</v>
      </c>
      <c r="O230" s="36" t="s">
        <v>198</v>
      </c>
      <c r="P230" s="39"/>
      <c r="Q230" s="36" t="s">
        <v>198</v>
      </c>
      <c r="R230" s="165">
        <v>22861</v>
      </c>
      <c r="S230" s="126" t="s">
        <v>3</v>
      </c>
      <c r="T230" s="126" t="s">
        <v>3</v>
      </c>
      <c r="U230" s="126" t="s">
        <v>3</v>
      </c>
      <c r="V230" s="39" t="s">
        <v>3</v>
      </c>
      <c r="W230" s="39" t="s">
        <v>649</v>
      </c>
      <c r="X230" s="36" t="s">
        <v>643</v>
      </c>
      <c r="Y230" s="36" t="s">
        <v>6</v>
      </c>
      <c r="Z230" s="164" t="s">
        <v>658</v>
      </c>
      <c r="AA230" s="39" t="s">
        <v>557</v>
      </c>
      <c r="AB230" s="36" t="s">
        <v>662</v>
      </c>
      <c r="AC230" s="36" t="s">
        <v>198</v>
      </c>
      <c r="AD230" s="98" t="s">
        <v>198</v>
      </c>
      <c r="AE230" s="36" t="s">
        <v>3</v>
      </c>
    </row>
    <row r="231" spans="1:692" s="246" customFormat="1" ht="102">
      <c r="A231" s="37" t="s">
        <v>640</v>
      </c>
      <c r="B231" s="36" t="s">
        <v>591</v>
      </c>
      <c r="C231" s="22" t="s">
        <v>663</v>
      </c>
      <c r="D231" s="22" t="s">
        <v>198</v>
      </c>
      <c r="E231" s="36" t="s">
        <v>664</v>
      </c>
      <c r="F231" s="36"/>
      <c r="G231" s="109" t="s">
        <v>630</v>
      </c>
      <c r="H231" s="234" t="s">
        <v>535</v>
      </c>
      <c r="I231" s="235">
        <v>45280</v>
      </c>
      <c r="J231" s="65">
        <v>45292</v>
      </c>
      <c r="K231" s="39" t="s">
        <v>28</v>
      </c>
      <c r="L231" s="36" t="s">
        <v>198</v>
      </c>
      <c r="M231" s="262">
        <v>137800</v>
      </c>
      <c r="N231" s="36" t="s">
        <v>198</v>
      </c>
      <c r="O231" s="36" t="s">
        <v>198</v>
      </c>
      <c r="P231" s="39"/>
      <c r="Q231" s="36" t="s">
        <v>198</v>
      </c>
      <c r="R231" s="165">
        <v>67588</v>
      </c>
      <c r="S231" s="126" t="s">
        <v>654</v>
      </c>
      <c r="T231" s="126" t="s">
        <v>3</v>
      </c>
      <c r="U231" s="126" t="s">
        <v>3</v>
      </c>
      <c r="V231" s="37" t="s">
        <v>67</v>
      </c>
      <c r="W231" s="36" t="s">
        <v>470</v>
      </c>
      <c r="X231" s="36" t="s">
        <v>643</v>
      </c>
      <c r="Y231" s="36" t="s">
        <v>6</v>
      </c>
      <c r="Z231" s="164" t="s">
        <v>658</v>
      </c>
      <c r="AA231" s="39" t="s">
        <v>557</v>
      </c>
      <c r="AB231" s="36" t="s">
        <v>665</v>
      </c>
      <c r="AC231" s="36" t="s">
        <v>198</v>
      </c>
      <c r="AD231" s="98" t="s">
        <v>198</v>
      </c>
      <c r="AE231" s="36" t="s">
        <v>3</v>
      </c>
    </row>
    <row r="232" spans="1:692" s="36" customFormat="1">
      <c r="A232" s="28" t="s">
        <v>666</v>
      </c>
      <c r="B232" s="145" t="s">
        <v>591</v>
      </c>
      <c r="C232" s="96"/>
      <c r="D232" s="96"/>
      <c r="E232" s="96"/>
      <c r="F232" s="96"/>
      <c r="G232" s="96"/>
      <c r="H232" s="96"/>
      <c r="I232" s="162"/>
      <c r="J232" s="96"/>
      <c r="K232" s="96"/>
      <c r="L232" s="96"/>
      <c r="M232" s="96"/>
      <c r="N232" s="96"/>
      <c r="O232" s="96"/>
      <c r="P232" s="96"/>
      <c r="Q232" s="96"/>
      <c r="R232" s="96"/>
      <c r="S232" s="96"/>
      <c r="T232" s="96"/>
      <c r="U232" s="96"/>
      <c r="V232" s="96"/>
      <c r="W232" s="96"/>
      <c r="X232" s="96"/>
      <c r="Y232" s="96"/>
      <c r="Z232" s="96"/>
      <c r="AA232" s="96"/>
      <c r="AB232" s="96"/>
      <c r="AC232" s="96"/>
      <c r="AD232" s="96"/>
      <c r="AE232" s="90"/>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c r="DD232" s="18"/>
      <c r="DE232" s="18"/>
      <c r="DF232" s="18"/>
      <c r="DG232" s="18"/>
      <c r="DH232" s="18"/>
      <c r="DI232" s="18"/>
      <c r="DJ232" s="18"/>
      <c r="DK232" s="18"/>
      <c r="DL232" s="18"/>
      <c r="DM232" s="18"/>
      <c r="DN232" s="18"/>
      <c r="DO232" s="18"/>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18"/>
      <c r="GV232" s="18"/>
      <c r="GW232" s="18"/>
      <c r="GX232" s="18"/>
      <c r="GY232" s="18"/>
      <c r="GZ232" s="18"/>
      <c r="HA232" s="18"/>
      <c r="HB232" s="18"/>
      <c r="HC232" s="18"/>
      <c r="HD232" s="18"/>
      <c r="HE232" s="18"/>
      <c r="HF232" s="18"/>
      <c r="HG232" s="18"/>
      <c r="HH232" s="18"/>
      <c r="HI232" s="18"/>
      <c r="HJ232" s="18"/>
      <c r="HK232" s="18"/>
      <c r="HL232" s="18"/>
      <c r="HM232" s="18"/>
      <c r="HN232" s="18"/>
      <c r="HO232" s="18"/>
      <c r="HP232" s="18"/>
      <c r="HQ232" s="18"/>
      <c r="HR232" s="18"/>
      <c r="HS232" s="18"/>
      <c r="HT232" s="18"/>
      <c r="HU232" s="18"/>
      <c r="HV232" s="18"/>
      <c r="HW232" s="18"/>
      <c r="HX232" s="18"/>
      <c r="HY232" s="18"/>
      <c r="HZ232" s="18"/>
      <c r="IA232" s="18"/>
      <c r="IB232" s="18"/>
      <c r="IC232" s="18"/>
      <c r="ID232" s="18"/>
      <c r="IE232" s="18"/>
      <c r="IF232" s="18"/>
      <c r="IG232" s="18"/>
      <c r="IH232" s="18"/>
      <c r="II232" s="18"/>
      <c r="IJ232" s="18"/>
      <c r="IK232" s="18"/>
      <c r="IL232" s="18"/>
      <c r="IM232" s="18"/>
      <c r="IN232" s="18"/>
      <c r="IO232" s="18"/>
      <c r="IP232" s="18"/>
      <c r="IQ232" s="18"/>
      <c r="IR232" s="18"/>
      <c r="IS232" s="18"/>
      <c r="IT232" s="18"/>
      <c r="IU232" s="18"/>
      <c r="IV232" s="18"/>
      <c r="IW232" s="18"/>
      <c r="IX232" s="18"/>
      <c r="IY232" s="18"/>
      <c r="IZ232" s="18"/>
      <c r="JA232" s="18"/>
      <c r="JB232" s="18"/>
      <c r="JC232" s="18"/>
      <c r="JD232" s="18"/>
      <c r="JE232" s="18"/>
      <c r="JF232" s="18"/>
      <c r="JG232" s="18"/>
      <c r="JH232" s="18"/>
      <c r="JI232" s="18"/>
      <c r="JJ232" s="18"/>
      <c r="JK232" s="18"/>
      <c r="JL232" s="18"/>
      <c r="JM232" s="18"/>
      <c r="JN232" s="18"/>
      <c r="JO232" s="18"/>
      <c r="JP232" s="18"/>
      <c r="JQ232" s="18"/>
      <c r="JR232" s="18"/>
      <c r="JS232" s="18"/>
      <c r="JT232" s="18"/>
      <c r="JU232" s="18"/>
      <c r="JV232" s="18"/>
      <c r="JW232" s="18"/>
      <c r="JX232" s="18"/>
      <c r="JY232" s="18"/>
      <c r="JZ232" s="18"/>
      <c r="KA232" s="18"/>
      <c r="KB232" s="18"/>
      <c r="KC232" s="18"/>
      <c r="KD232" s="18"/>
      <c r="KE232" s="18"/>
      <c r="KF232" s="18"/>
      <c r="KG232" s="18"/>
      <c r="KH232" s="18"/>
      <c r="KI232" s="18"/>
      <c r="KJ232" s="18"/>
      <c r="KK232" s="18"/>
      <c r="KL232" s="18"/>
      <c r="KM232" s="18"/>
      <c r="KN232" s="18"/>
      <c r="KO232" s="18"/>
      <c r="KP232" s="18"/>
      <c r="KQ232" s="18"/>
      <c r="KR232" s="18"/>
      <c r="KS232" s="18"/>
      <c r="KT232" s="18"/>
      <c r="KU232" s="18"/>
      <c r="KV232" s="18"/>
      <c r="KW232" s="18"/>
      <c r="KX232" s="18"/>
      <c r="KY232" s="18"/>
      <c r="KZ232" s="18"/>
      <c r="LA232" s="18"/>
      <c r="LB232" s="18"/>
      <c r="LC232" s="18"/>
      <c r="LD232" s="18"/>
      <c r="LE232" s="18"/>
      <c r="LF232" s="18"/>
      <c r="LG232" s="18"/>
      <c r="LH232" s="18"/>
      <c r="LI232" s="18"/>
      <c r="LJ232" s="18"/>
      <c r="LK232" s="18"/>
      <c r="LL232" s="18"/>
      <c r="LM232" s="18"/>
      <c r="LN232" s="18"/>
      <c r="LO232" s="18"/>
      <c r="LP232" s="18"/>
      <c r="LQ232" s="18"/>
      <c r="LR232" s="18"/>
      <c r="LS232" s="18"/>
      <c r="LT232" s="18"/>
      <c r="LU232" s="18"/>
      <c r="LV232" s="18"/>
      <c r="LW232" s="18"/>
      <c r="LX232" s="18"/>
      <c r="LY232" s="18"/>
      <c r="LZ232" s="18"/>
      <c r="MA232" s="18"/>
      <c r="MB232" s="18"/>
      <c r="MC232" s="18"/>
      <c r="MD232" s="18"/>
      <c r="ME232" s="18"/>
      <c r="MF232" s="18"/>
      <c r="MG232" s="18"/>
      <c r="MH232" s="18"/>
      <c r="MI232" s="18"/>
      <c r="MJ232" s="18"/>
      <c r="MK232" s="18"/>
      <c r="ML232" s="18"/>
      <c r="MM232" s="18"/>
      <c r="MN232" s="18"/>
      <c r="MO232" s="18"/>
      <c r="MP232" s="18"/>
      <c r="MQ232" s="18"/>
      <c r="MR232" s="18"/>
      <c r="MS232" s="18"/>
      <c r="MT232" s="18"/>
      <c r="MU232" s="18"/>
      <c r="MV232" s="18"/>
      <c r="MW232" s="18"/>
      <c r="MX232" s="18"/>
      <c r="MY232" s="18"/>
      <c r="MZ232" s="18"/>
      <c r="NA232" s="18"/>
      <c r="NB232" s="18"/>
      <c r="NC232" s="18"/>
      <c r="ND232" s="18"/>
      <c r="NE232" s="18"/>
      <c r="NF232" s="18"/>
      <c r="NG232" s="18"/>
      <c r="NH232" s="18"/>
      <c r="NI232" s="18"/>
      <c r="NJ232" s="18"/>
      <c r="NK232" s="18"/>
      <c r="NL232" s="18"/>
      <c r="NM232" s="18"/>
      <c r="NN232" s="18"/>
      <c r="NO232" s="18"/>
      <c r="NP232" s="18"/>
      <c r="NQ232" s="18"/>
      <c r="NR232" s="18"/>
      <c r="NS232" s="18"/>
      <c r="NT232" s="18"/>
      <c r="NU232" s="18"/>
      <c r="NV232" s="18"/>
      <c r="NW232" s="18"/>
      <c r="NX232" s="18"/>
      <c r="NY232" s="18"/>
      <c r="NZ232" s="18"/>
      <c r="OA232" s="18"/>
      <c r="OB232" s="18"/>
      <c r="OC232" s="18"/>
      <c r="OD232" s="18"/>
      <c r="OE232" s="18"/>
      <c r="OF232" s="18"/>
      <c r="OG232" s="18"/>
      <c r="OH232" s="18"/>
      <c r="OI232" s="18"/>
      <c r="OJ232" s="18"/>
      <c r="OK232" s="18"/>
      <c r="OL232" s="18"/>
      <c r="OM232" s="18"/>
      <c r="ON232" s="18"/>
      <c r="OO232" s="18"/>
      <c r="OP232" s="18"/>
      <c r="OQ232" s="18"/>
      <c r="OR232" s="18"/>
      <c r="OS232" s="18"/>
      <c r="OT232" s="18"/>
      <c r="OU232" s="18"/>
      <c r="OV232" s="18"/>
      <c r="OW232" s="18"/>
      <c r="OX232" s="18"/>
      <c r="OY232" s="18"/>
      <c r="OZ232" s="18"/>
      <c r="PA232" s="18"/>
      <c r="PB232" s="18"/>
      <c r="PC232" s="18"/>
      <c r="PD232" s="18"/>
      <c r="PE232" s="18"/>
      <c r="PF232" s="18"/>
      <c r="PG232" s="18"/>
      <c r="PH232" s="18"/>
      <c r="PI232" s="18"/>
      <c r="PJ232" s="18"/>
      <c r="PK232" s="18"/>
      <c r="PL232" s="18"/>
      <c r="PM232" s="18"/>
      <c r="PN232" s="18"/>
      <c r="PO232" s="18"/>
      <c r="PP232" s="18"/>
      <c r="PQ232" s="18"/>
      <c r="PR232" s="18"/>
      <c r="PS232" s="18"/>
      <c r="PT232" s="18"/>
      <c r="PU232" s="18"/>
      <c r="PV232" s="18"/>
      <c r="PW232" s="18"/>
      <c r="PX232" s="18"/>
      <c r="PY232" s="18"/>
      <c r="PZ232" s="18"/>
      <c r="QA232" s="18"/>
      <c r="QB232" s="18"/>
      <c r="QC232" s="18"/>
      <c r="QD232" s="18"/>
      <c r="QE232" s="18"/>
      <c r="QF232" s="18"/>
      <c r="QG232" s="18"/>
      <c r="QH232" s="18"/>
      <c r="QI232" s="18"/>
      <c r="QJ232" s="18"/>
      <c r="QK232" s="18"/>
      <c r="QL232" s="18"/>
      <c r="QM232" s="18"/>
      <c r="QN232" s="18"/>
      <c r="QO232" s="18"/>
      <c r="QP232" s="18"/>
      <c r="QQ232" s="18"/>
      <c r="QR232" s="18"/>
      <c r="QS232" s="18"/>
      <c r="QT232" s="18"/>
      <c r="QU232" s="18"/>
      <c r="QV232" s="18"/>
      <c r="QW232" s="18"/>
      <c r="QX232" s="18"/>
      <c r="QY232" s="18"/>
      <c r="QZ232" s="18"/>
      <c r="RA232" s="18"/>
      <c r="RB232" s="18"/>
      <c r="RC232" s="18"/>
      <c r="RD232" s="18"/>
      <c r="RE232" s="18"/>
      <c r="RF232" s="18"/>
      <c r="RG232" s="18"/>
      <c r="RH232" s="18"/>
      <c r="RI232" s="18"/>
      <c r="RJ232" s="18"/>
      <c r="RK232" s="18"/>
      <c r="RL232" s="18"/>
      <c r="RM232" s="18"/>
      <c r="RN232" s="18"/>
      <c r="RO232" s="18"/>
      <c r="RP232" s="18"/>
      <c r="RQ232" s="18"/>
      <c r="RR232" s="18"/>
      <c r="RS232" s="18"/>
      <c r="RT232" s="18"/>
      <c r="RU232" s="18"/>
      <c r="RV232" s="18"/>
      <c r="RW232" s="18"/>
      <c r="RX232" s="18"/>
      <c r="RY232" s="18"/>
      <c r="RZ232" s="18"/>
      <c r="SA232" s="18"/>
      <c r="SB232" s="18"/>
      <c r="SC232" s="18"/>
      <c r="SD232" s="18"/>
      <c r="SE232" s="18"/>
      <c r="SF232" s="18"/>
      <c r="SG232" s="18"/>
      <c r="SH232" s="18"/>
      <c r="SI232" s="18"/>
      <c r="SJ232" s="18"/>
      <c r="SK232" s="18"/>
      <c r="SL232" s="18"/>
      <c r="SM232" s="18"/>
      <c r="SN232" s="18"/>
      <c r="SO232" s="18"/>
      <c r="SP232" s="18"/>
      <c r="SQ232" s="18"/>
      <c r="SR232" s="18"/>
      <c r="SS232" s="18"/>
      <c r="ST232" s="18"/>
      <c r="SU232" s="18"/>
      <c r="SV232" s="18"/>
      <c r="SW232" s="18"/>
      <c r="SX232" s="18"/>
      <c r="SY232" s="18"/>
      <c r="SZ232" s="18"/>
      <c r="TA232" s="18"/>
      <c r="TB232" s="18"/>
      <c r="TC232" s="18"/>
      <c r="TD232" s="18"/>
      <c r="TE232" s="18"/>
      <c r="TF232" s="18"/>
      <c r="TG232" s="18"/>
      <c r="TH232" s="18"/>
      <c r="TI232" s="18"/>
      <c r="TJ232" s="18"/>
      <c r="TK232" s="18"/>
      <c r="TL232" s="18"/>
      <c r="TM232" s="18"/>
      <c r="TN232" s="18"/>
      <c r="TO232" s="18"/>
      <c r="TP232" s="18"/>
      <c r="TQ232" s="18"/>
      <c r="TR232" s="18"/>
      <c r="TS232" s="18"/>
      <c r="TT232" s="18"/>
      <c r="TU232" s="18"/>
      <c r="TV232" s="18"/>
      <c r="TW232" s="18"/>
      <c r="TX232" s="18"/>
      <c r="TY232" s="18"/>
      <c r="TZ232" s="18"/>
      <c r="UA232" s="18"/>
      <c r="UB232" s="18"/>
      <c r="UC232" s="18"/>
      <c r="UD232" s="18"/>
      <c r="UE232" s="18"/>
      <c r="UF232" s="18"/>
      <c r="UG232" s="18"/>
      <c r="UH232" s="18"/>
      <c r="UI232" s="18"/>
      <c r="UJ232" s="18"/>
      <c r="UK232" s="18"/>
      <c r="UL232" s="18"/>
      <c r="UM232" s="18"/>
      <c r="UN232" s="18"/>
      <c r="UO232" s="18"/>
      <c r="UP232" s="18"/>
      <c r="UQ232" s="18"/>
      <c r="UR232" s="18"/>
      <c r="US232" s="18"/>
      <c r="UT232" s="18"/>
      <c r="UU232" s="18"/>
      <c r="UV232" s="18"/>
      <c r="UW232" s="18"/>
      <c r="UX232" s="18"/>
      <c r="UY232" s="18"/>
      <c r="UZ232" s="18"/>
      <c r="VA232" s="18"/>
      <c r="VB232" s="18"/>
      <c r="VC232" s="18"/>
      <c r="VD232" s="18"/>
      <c r="VE232" s="18"/>
      <c r="VF232" s="18"/>
      <c r="VG232" s="18"/>
      <c r="VH232" s="18"/>
      <c r="VI232" s="18"/>
      <c r="VJ232" s="18"/>
      <c r="VK232" s="18"/>
      <c r="VL232" s="18"/>
      <c r="VM232" s="18"/>
      <c r="VN232" s="18"/>
      <c r="VO232" s="18"/>
      <c r="VP232" s="18"/>
      <c r="VQ232" s="18"/>
      <c r="VR232" s="18"/>
      <c r="VS232" s="18"/>
      <c r="VT232" s="18"/>
      <c r="VU232" s="18"/>
      <c r="VV232" s="18"/>
      <c r="VW232" s="18"/>
      <c r="VX232" s="18"/>
      <c r="VY232" s="18"/>
      <c r="VZ232" s="18"/>
      <c r="WA232" s="18"/>
      <c r="WB232" s="18"/>
      <c r="WC232" s="18"/>
      <c r="WD232" s="18"/>
      <c r="WE232" s="18"/>
      <c r="WF232" s="18"/>
      <c r="WG232" s="18"/>
      <c r="WH232" s="18"/>
      <c r="WI232" s="18"/>
      <c r="WJ232" s="18"/>
      <c r="WK232" s="18"/>
      <c r="WL232" s="18"/>
      <c r="WM232" s="18"/>
      <c r="WN232" s="18"/>
      <c r="WO232" s="18"/>
      <c r="WP232" s="18"/>
      <c r="WQ232" s="18"/>
      <c r="WR232" s="18"/>
      <c r="WS232" s="18"/>
      <c r="WT232" s="18"/>
      <c r="WU232" s="18"/>
      <c r="WV232" s="18"/>
      <c r="WW232" s="18"/>
      <c r="WX232" s="18"/>
      <c r="WY232" s="18"/>
      <c r="WZ232" s="18"/>
      <c r="XA232" s="18"/>
      <c r="XB232" s="18"/>
      <c r="XC232" s="18"/>
      <c r="XD232" s="18"/>
      <c r="XE232" s="18"/>
      <c r="XF232" s="18"/>
      <c r="XG232" s="18"/>
      <c r="XH232" s="18"/>
      <c r="XI232" s="18"/>
      <c r="XJ232" s="18"/>
      <c r="XK232" s="18"/>
      <c r="XL232" s="18"/>
      <c r="XM232" s="18"/>
      <c r="XN232" s="18"/>
      <c r="XO232" s="18"/>
      <c r="XP232" s="18"/>
      <c r="XQ232" s="18"/>
      <c r="XR232" s="18"/>
      <c r="XS232" s="18"/>
      <c r="XT232" s="18"/>
      <c r="XU232" s="18"/>
      <c r="XV232" s="18"/>
      <c r="XW232" s="18"/>
      <c r="XX232" s="18"/>
      <c r="XY232" s="18"/>
      <c r="XZ232" s="18"/>
      <c r="YA232" s="18"/>
      <c r="YB232" s="18"/>
      <c r="YC232" s="18"/>
      <c r="YD232" s="18"/>
      <c r="YE232" s="18"/>
      <c r="YF232" s="18"/>
      <c r="YG232" s="18"/>
      <c r="YH232" s="18"/>
      <c r="YI232" s="18"/>
      <c r="YJ232" s="18"/>
      <c r="YK232" s="18"/>
      <c r="YL232" s="18"/>
      <c r="YM232" s="18"/>
      <c r="YN232" s="18"/>
      <c r="YO232" s="18"/>
      <c r="YP232" s="18"/>
      <c r="YQ232" s="18"/>
      <c r="YR232" s="18"/>
      <c r="YS232" s="18"/>
      <c r="YT232" s="18"/>
      <c r="YU232" s="18"/>
      <c r="YV232" s="18"/>
      <c r="YW232" s="18"/>
      <c r="YX232" s="18"/>
      <c r="YY232" s="18"/>
      <c r="YZ232" s="18"/>
      <c r="ZA232" s="18"/>
      <c r="ZB232" s="18"/>
      <c r="ZC232" s="18"/>
      <c r="ZD232" s="18"/>
      <c r="ZE232" s="18"/>
      <c r="ZF232" s="18"/>
      <c r="ZG232" s="18"/>
      <c r="ZH232" s="18"/>
      <c r="ZI232" s="18"/>
      <c r="ZJ232" s="18"/>
      <c r="ZK232" s="18"/>
      <c r="ZL232" s="18"/>
      <c r="ZM232" s="18"/>
      <c r="ZN232" s="18"/>
      <c r="ZO232" s="18"/>
      <c r="ZP232" s="18"/>
    </row>
    <row r="233" spans="1:692" s="36" customFormat="1" ht="229.5">
      <c r="A233" s="36" t="s">
        <v>666</v>
      </c>
      <c r="B233" s="36" t="s">
        <v>591</v>
      </c>
      <c r="C233" s="22" t="s">
        <v>667</v>
      </c>
      <c r="D233" s="22" t="s">
        <v>614</v>
      </c>
      <c r="E233" s="36" t="s">
        <v>668</v>
      </c>
      <c r="F233" s="36" t="s">
        <v>19</v>
      </c>
      <c r="G233" s="109" t="s">
        <v>630</v>
      </c>
      <c r="H233" s="37" t="s">
        <v>535</v>
      </c>
      <c r="I233" s="163">
        <v>45259</v>
      </c>
      <c r="J233" s="38">
        <v>45292</v>
      </c>
      <c r="K233" s="39" t="s">
        <v>383</v>
      </c>
      <c r="L233" s="36" t="s">
        <v>198</v>
      </c>
      <c r="M233" s="165">
        <v>89382</v>
      </c>
      <c r="N233" s="36" t="s">
        <v>198</v>
      </c>
      <c r="O233" s="36" t="s">
        <v>198</v>
      </c>
      <c r="P233" s="36" t="s">
        <v>383</v>
      </c>
      <c r="Q233" s="36" t="s">
        <v>198</v>
      </c>
      <c r="R233" s="166">
        <v>17545</v>
      </c>
      <c r="S233" s="126">
        <v>0.27979999999999999</v>
      </c>
      <c r="T233" s="126">
        <v>0.1709</v>
      </c>
      <c r="U233" s="126">
        <v>0.1089</v>
      </c>
      <c r="V233" s="36" t="s">
        <v>67</v>
      </c>
      <c r="W233" s="36" t="s">
        <v>669</v>
      </c>
      <c r="X233" s="36" t="s">
        <v>95</v>
      </c>
      <c r="Y233" s="36" t="s">
        <v>6</v>
      </c>
      <c r="Z233" s="164" t="s">
        <v>670</v>
      </c>
      <c r="AA233" s="36" t="s">
        <v>671</v>
      </c>
      <c r="AB233" s="36" t="s">
        <v>672</v>
      </c>
      <c r="AC233" s="36" t="s">
        <v>673</v>
      </c>
      <c r="AD233" s="36" t="s">
        <v>673</v>
      </c>
      <c r="AE233" s="36" t="s">
        <v>674</v>
      </c>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c r="IR233" s="18"/>
      <c r="IS233" s="18"/>
      <c r="IT233" s="18"/>
      <c r="IU233" s="18"/>
      <c r="IV233" s="18"/>
      <c r="IW233" s="18"/>
      <c r="IX233" s="18"/>
      <c r="IY233" s="18"/>
      <c r="IZ233" s="18"/>
      <c r="JA233" s="18"/>
      <c r="JB233" s="18"/>
      <c r="JC233" s="18"/>
      <c r="JD233" s="18"/>
      <c r="JE233" s="18"/>
      <c r="JF233" s="18"/>
      <c r="JG233" s="18"/>
      <c r="JH233" s="18"/>
      <c r="JI233" s="18"/>
      <c r="JJ233" s="18"/>
      <c r="JK233" s="18"/>
      <c r="JL233" s="18"/>
      <c r="JM233" s="18"/>
      <c r="JN233" s="18"/>
      <c r="JO233" s="18"/>
      <c r="JP233" s="18"/>
      <c r="JQ233" s="18"/>
      <c r="JR233" s="18"/>
      <c r="JS233" s="18"/>
      <c r="JT233" s="18"/>
      <c r="JU233" s="18"/>
      <c r="JV233" s="18"/>
      <c r="JW233" s="18"/>
      <c r="JX233" s="18"/>
      <c r="JY233" s="18"/>
      <c r="JZ233" s="18"/>
      <c r="KA233" s="18"/>
      <c r="KB233" s="18"/>
      <c r="KC233" s="18"/>
      <c r="KD233" s="18"/>
      <c r="KE233" s="18"/>
      <c r="KF233" s="18"/>
      <c r="KG233" s="18"/>
      <c r="KH233" s="18"/>
      <c r="KI233" s="18"/>
      <c r="KJ233" s="18"/>
      <c r="KK233" s="18"/>
      <c r="KL233" s="18"/>
      <c r="KM233" s="18"/>
      <c r="KN233" s="18"/>
      <c r="KO233" s="18"/>
      <c r="KP233" s="18"/>
      <c r="KQ233" s="18"/>
      <c r="KR233" s="18"/>
      <c r="KS233" s="18"/>
      <c r="KT233" s="18"/>
      <c r="KU233" s="18"/>
      <c r="KV233" s="18"/>
      <c r="KW233" s="18"/>
      <c r="KX233" s="18"/>
      <c r="KY233" s="18"/>
      <c r="KZ233" s="18"/>
      <c r="LA233" s="18"/>
      <c r="LB233" s="18"/>
      <c r="LC233" s="18"/>
      <c r="LD233" s="18"/>
      <c r="LE233" s="18"/>
      <c r="LF233" s="18"/>
      <c r="LG233" s="18"/>
      <c r="LH233" s="18"/>
      <c r="LI233" s="18"/>
      <c r="LJ233" s="18"/>
      <c r="LK233" s="18"/>
      <c r="LL233" s="18"/>
      <c r="LM233" s="18"/>
      <c r="LN233" s="18"/>
      <c r="LO233" s="18"/>
      <c r="LP233" s="18"/>
      <c r="LQ233" s="18"/>
      <c r="LR233" s="18"/>
      <c r="LS233" s="18"/>
      <c r="LT233" s="18"/>
      <c r="LU233" s="18"/>
      <c r="LV233" s="18"/>
      <c r="LW233" s="18"/>
      <c r="LX233" s="18"/>
      <c r="LY233" s="18"/>
      <c r="LZ233" s="18"/>
      <c r="MA233" s="18"/>
      <c r="MB233" s="18"/>
      <c r="MC233" s="18"/>
      <c r="MD233" s="18"/>
      <c r="ME233" s="18"/>
      <c r="MF233" s="18"/>
      <c r="MG233" s="18"/>
      <c r="MH233" s="18"/>
      <c r="MI233" s="18"/>
      <c r="MJ233" s="18"/>
      <c r="MK233" s="18"/>
      <c r="ML233" s="18"/>
      <c r="MM233" s="18"/>
      <c r="MN233" s="18"/>
      <c r="MO233" s="18"/>
      <c r="MP233" s="18"/>
      <c r="MQ233" s="18"/>
      <c r="MR233" s="18"/>
      <c r="MS233" s="18"/>
      <c r="MT233" s="18"/>
      <c r="MU233" s="18"/>
      <c r="MV233" s="18"/>
      <c r="MW233" s="18"/>
      <c r="MX233" s="18"/>
      <c r="MY233" s="18"/>
      <c r="MZ233" s="18"/>
      <c r="NA233" s="18"/>
      <c r="NB233" s="18"/>
      <c r="NC233" s="18"/>
      <c r="ND233" s="18"/>
      <c r="NE233" s="18"/>
      <c r="NF233" s="18"/>
      <c r="NG233" s="18"/>
      <c r="NH233" s="18"/>
      <c r="NI233" s="18"/>
      <c r="NJ233" s="18"/>
      <c r="NK233" s="18"/>
      <c r="NL233" s="18"/>
      <c r="NM233" s="18"/>
      <c r="NN233" s="18"/>
      <c r="NO233" s="18"/>
      <c r="NP233" s="18"/>
      <c r="NQ233" s="18"/>
      <c r="NR233" s="18"/>
      <c r="NS233" s="18"/>
      <c r="NT233" s="18"/>
      <c r="NU233" s="18"/>
      <c r="NV233" s="18"/>
      <c r="NW233" s="18"/>
      <c r="NX233" s="18"/>
      <c r="NY233" s="18"/>
      <c r="NZ233" s="18"/>
      <c r="OA233" s="18"/>
      <c r="OB233" s="18"/>
      <c r="OC233" s="18"/>
      <c r="OD233" s="18"/>
      <c r="OE233" s="18"/>
      <c r="OF233" s="18"/>
      <c r="OG233" s="18"/>
      <c r="OH233" s="18"/>
      <c r="OI233" s="18"/>
      <c r="OJ233" s="18"/>
      <c r="OK233" s="18"/>
      <c r="OL233" s="18"/>
      <c r="OM233" s="18"/>
      <c r="ON233" s="18"/>
      <c r="OO233" s="18"/>
      <c r="OP233" s="18"/>
      <c r="OQ233" s="18"/>
      <c r="OR233" s="18"/>
      <c r="OS233" s="18"/>
      <c r="OT233" s="18"/>
      <c r="OU233" s="18"/>
      <c r="OV233" s="18"/>
      <c r="OW233" s="18"/>
      <c r="OX233" s="18"/>
      <c r="OY233" s="18"/>
      <c r="OZ233" s="18"/>
      <c r="PA233" s="18"/>
      <c r="PB233" s="18"/>
      <c r="PC233" s="18"/>
      <c r="PD233" s="18"/>
      <c r="PE233" s="18"/>
      <c r="PF233" s="18"/>
      <c r="PG233" s="18"/>
      <c r="PH233" s="18"/>
      <c r="PI233" s="18"/>
      <c r="PJ233" s="18"/>
      <c r="PK233" s="18"/>
      <c r="PL233" s="18"/>
      <c r="PM233" s="18"/>
      <c r="PN233" s="18"/>
      <c r="PO233" s="18"/>
      <c r="PP233" s="18"/>
      <c r="PQ233" s="18"/>
      <c r="PR233" s="18"/>
      <c r="PS233" s="18"/>
      <c r="PT233" s="18"/>
      <c r="PU233" s="18"/>
      <c r="PV233" s="18"/>
      <c r="PW233" s="18"/>
      <c r="PX233" s="18"/>
      <c r="PY233" s="18"/>
      <c r="PZ233" s="18"/>
      <c r="QA233" s="18"/>
      <c r="QB233" s="18"/>
      <c r="QC233" s="18"/>
      <c r="QD233" s="18"/>
      <c r="QE233" s="18"/>
      <c r="QF233" s="18"/>
      <c r="QG233" s="18"/>
      <c r="QH233" s="18"/>
      <c r="QI233" s="18"/>
      <c r="QJ233" s="18"/>
      <c r="QK233" s="18"/>
      <c r="QL233" s="18"/>
      <c r="QM233" s="18"/>
      <c r="QN233" s="18"/>
      <c r="QO233" s="18"/>
      <c r="QP233" s="18"/>
      <c r="QQ233" s="18"/>
      <c r="QR233" s="18"/>
      <c r="QS233" s="18"/>
      <c r="QT233" s="18"/>
      <c r="QU233" s="18"/>
      <c r="QV233" s="18"/>
      <c r="QW233" s="18"/>
      <c r="QX233" s="18"/>
      <c r="QY233" s="18"/>
      <c r="QZ233" s="18"/>
      <c r="RA233" s="18"/>
      <c r="RB233" s="18"/>
      <c r="RC233" s="18"/>
      <c r="RD233" s="18"/>
      <c r="RE233" s="18"/>
      <c r="RF233" s="18"/>
      <c r="RG233" s="18"/>
      <c r="RH233" s="18"/>
      <c r="RI233" s="18"/>
      <c r="RJ233" s="18"/>
      <c r="RK233" s="18"/>
      <c r="RL233" s="18"/>
      <c r="RM233" s="18"/>
      <c r="RN233" s="18"/>
      <c r="RO233" s="18"/>
      <c r="RP233" s="18"/>
      <c r="RQ233" s="18"/>
      <c r="RR233" s="18"/>
      <c r="RS233" s="18"/>
      <c r="RT233" s="18"/>
      <c r="RU233" s="18"/>
      <c r="RV233" s="18"/>
      <c r="RW233" s="18"/>
      <c r="RX233" s="18"/>
      <c r="RY233" s="18"/>
      <c r="RZ233" s="18"/>
      <c r="SA233" s="18"/>
      <c r="SB233" s="18"/>
      <c r="SC233" s="18"/>
      <c r="SD233" s="18"/>
      <c r="SE233" s="18"/>
      <c r="SF233" s="18"/>
      <c r="SG233" s="18"/>
      <c r="SH233" s="18"/>
      <c r="SI233" s="18"/>
      <c r="SJ233" s="18"/>
      <c r="SK233" s="18"/>
      <c r="SL233" s="18"/>
      <c r="SM233" s="18"/>
      <c r="SN233" s="18"/>
      <c r="SO233" s="18"/>
      <c r="SP233" s="18"/>
      <c r="SQ233" s="18"/>
      <c r="SR233" s="18"/>
      <c r="SS233" s="18"/>
      <c r="ST233" s="18"/>
      <c r="SU233" s="18"/>
      <c r="SV233" s="18"/>
      <c r="SW233" s="18"/>
      <c r="SX233" s="18"/>
      <c r="SY233" s="18"/>
      <c r="SZ233" s="18"/>
      <c r="TA233" s="18"/>
      <c r="TB233" s="18"/>
      <c r="TC233" s="18"/>
      <c r="TD233" s="18"/>
      <c r="TE233" s="18"/>
      <c r="TF233" s="18"/>
      <c r="TG233" s="18"/>
      <c r="TH233" s="18"/>
      <c r="TI233" s="18"/>
      <c r="TJ233" s="18"/>
      <c r="TK233" s="18"/>
      <c r="TL233" s="18"/>
      <c r="TM233" s="18"/>
      <c r="TN233" s="18"/>
      <c r="TO233" s="18"/>
      <c r="TP233" s="18"/>
      <c r="TQ233" s="18"/>
      <c r="TR233" s="18"/>
      <c r="TS233" s="18"/>
      <c r="TT233" s="18"/>
      <c r="TU233" s="18"/>
      <c r="TV233" s="18"/>
      <c r="TW233" s="18"/>
      <c r="TX233" s="18"/>
      <c r="TY233" s="18"/>
      <c r="TZ233" s="18"/>
      <c r="UA233" s="18"/>
      <c r="UB233" s="18"/>
      <c r="UC233" s="18"/>
      <c r="UD233" s="18"/>
      <c r="UE233" s="18"/>
      <c r="UF233" s="18"/>
      <c r="UG233" s="18"/>
      <c r="UH233" s="18"/>
      <c r="UI233" s="18"/>
      <c r="UJ233" s="18"/>
      <c r="UK233" s="18"/>
      <c r="UL233" s="18"/>
      <c r="UM233" s="18"/>
      <c r="UN233" s="18"/>
      <c r="UO233" s="18"/>
      <c r="UP233" s="18"/>
      <c r="UQ233" s="18"/>
      <c r="UR233" s="18"/>
      <c r="US233" s="18"/>
      <c r="UT233" s="18"/>
      <c r="UU233" s="18"/>
      <c r="UV233" s="18"/>
      <c r="UW233" s="18"/>
      <c r="UX233" s="18"/>
      <c r="UY233" s="18"/>
      <c r="UZ233" s="18"/>
      <c r="VA233" s="18"/>
      <c r="VB233" s="18"/>
      <c r="VC233" s="18"/>
      <c r="VD233" s="18"/>
      <c r="VE233" s="18"/>
      <c r="VF233" s="18"/>
      <c r="VG233" s="18"/>
      <c r="VH233" s="18"/>
      <c r="VI233" s="18"/>
      <c r="VJ233" s="18"/>
      <c r="VK233" s="18"/>
      <c r="VL233" s="18"/>
      <c r="VM233" s="18"/>
      <c r="VN233" s="18"/>
      <c r="VO233" s="18"/>
      <c r="VP233" s="18"/>
      <c r="VQ233" s="18"/>
      <c r="VR233" s="18"/>
      <c r="VS233" s="18"/>
      <c r="VT233" s="18"/>
      <c r="VU233" s="18"/>
      <c r="VV233" s="18"/>
      <c r="VW233" s="18"/>
      <c r="VX233" s="18"/>
      <c r="VY233" s="18"/>
      <c r="VZ233" s="18"/>
      <c r="WA233" s="18"/>
      <c r="WB233" s="18"/>
      <c r="WC233" s="18"/>
      <c r="WD233" s="18"/>
      <c r="WE233" s="18"/>
      <c r="WF233" s="18"/>
      <c r="WG233" s="18"/>
      <c r="WH233" s="18"/>
      <c r="WI233" s="18"/>
      <c r="WJ233" s="18"/>
      <c r="WK233" s="18"/>
      <c r="WL233" s="18"/>
      <c r="WM233" s="18"/>
      <c r="WN233" s="18"/>
      <c r="WO233" s="18"/>
      <c r="WP233" s="18"/>
      <c r="WQ233" s="18"/>
      <c r="WR233" s="18"/>
      <c r="WS233" s="18"/>
      <c r="WT233" s="18"/>
      <c r="WU233" s="18"/>
      <c r="WV233" s="18"/>
      <c r="WW233" s="18"/>
      <c r="WX233" s="18"/>
      <c r="WY233" s="18"/>
      <c r="WZ233" s="18"/>
      <c r="XA233" s="18"/>
      <c r="XB233" s="18"/>
      <c r="XC233" s="18"/>
      <c r="XD233" s="18"/>
      <c r="XE233" s="18"/>
      <c r="XF233" s="18"/>
      <c r="XG233" s="18"/>
      <c r="XH233" s="18"/>
      <c r="XI233" s="18"/>
      <c r="XJ233" s="18"/>
      <c r="XK233" s="18"/>
      <c r="XL233" s="18"/>
      <c r="XM233" s="18"/>
      <c r="XN233" s="18"/>
      <c r="XO233" s="18"/>
      <c r="XP233" s="18"/>
      <c r="XQ233" s="18"/>
      <c r="XR233" s="18"/>
      <c r="XS233" s="18"/>
      <c r="XT233" s="18"/>
      <c r="XU233" s="18"/>
      <c r="XV233" s="18"/>
      <c r="XW233" s="18"/>
      <c r="XX233" s="18"/>
      <c r="XY233" s="18"/>
      <c r="XZ233" s="18"/>
      <c r="YA233" s="18"/>
      <c r="YB233" s="18"/>
      <c r="YC233" s="18"/>
      <c r="YD233" s="18"/>
      <c r="YE233" s="18"/>
      <c r="YF233" s="18"/>
      <c r="YG233" s="18"/>
      <c r="YH233" s="18"/>
      <c r="YI233" s="18"/>
      <c r="YJ233" s="18"/>
      <c r="YK233" s="18"/>
      <c r="YL233" s="18"/>
      <c r="YM233" s="18"/>
      <c r="YN233" s="18"/>
      <c r="YO233" s="18"/>
      <c r="YP233" s="18"/>
      <c r="YQ233" s="18"/>
      <c r="YR233" s="18"/>
      <c r="YS233" s="18"/>
      <c r="YT233" s="18"/>
      <c r="YU233" s="18"/>
      <c r="YV233" s="18"/>
      <c r="YW233" s="18"/>
      <c r="YX233" s="18"/>
      <c r="YY233" s="18"/>
      <c r="YZ233" s="18"/>
      <c r="ZA233" s="18"/>
      <c r="ZB233" s="18"/>
      <c r="ZC233" s="18"/>
      <c r="ZD233" s="18"/>
      <c r="ZE233" s="18"/>
      <c r="ZF233" s="18"/>
      <c r="ZG233" s="18"/>
      <c r="ZH233" s="18"/>
      <c r="ZI233" s="18"/>
      <c r="ZJ233" s="18"/>
      <c r="ZK233" s="18"/>
      <c r="ZL233" s="18"/>
      <c r="ZM233" s="18"/>
      <c r="ZN233" s="18"/>
      <c r="ZO233" s="18"/>
      <c r="ZP233" s="18"/>
    </row>
    <row r="234" spans="1:692" s="36" customFormat="1" ht="229.5">
      <c r="A234" s="36" t="s">
        <v>666</v>
      </c>
      <c r="B234" s="36" t="s">
        <v>591</v>
      </c>
      <c r="C234" s="22" t="s">
        <v>667</v>
      </c>
      <c r="D234" s="108" t="s">
        <v>616</v>
      </c>
      <c r="E234" s="36" t="s">
        <v>675</v>
      </c>
      <c r="F234" s="36" t="s">
        <v>19</v>
      </c>
      <c r="G234" s="109" t="s">
        <v>630</v>
      </c>
      <c r="H234" s="37" t="s">
        <v>535</v>
      </c>
      <c r="I234" s="163">
        <v>45259</v>
      </c>
      <c r="J234" s="38">
        <v>45292</v>
      </c>
      <c r="K234" s="39" t="s">
        <v>383</v>
      </c>
      <c r="L234" s="36" t="s">
        <v>198</v>
      </c>
      <c r="M234" s="165">
        <v>89382</v>
      </c>
      <c r="N234" s="36" t="s">
        <v>198</v>
      </c>
      <c r="O234" s="36" t="s">
        <v>198</v>
      </c>
      <c r="P234" s="36" t="s">
        <v>383</v>
      </c>
      <c r="Q234" s="36" t="s">
        <v>198</v>
      </c>
      <c r="R234" s="166">
        <v>17545</v>
      </c>
      <c r="S234" s="126">
        <v>0.27979999999999999</v>
      </c>
      <c r="T234" s="126">
        <v>0.1709</v>
      </c>
      <c r="U234" s="126">
        <v>0.1089</v>
      </c>
      <c r="V234" s="36" t="s">
        <v>67</v>
      </c>
      <c r="W234" s="36" t="s">
        <v>669</v>
      </c>
      <c r="X234" s="36" t="s">
        <v>95</v>
      </c>
      <c r="Y234" s="36" t="s">
        <v>6</v>
      </c>
      <c r="Z234" s="164" t="s">
        <v>676</v>
      </c>
      <c r="AA234" s="36" t="s">
        <v>671</v>
      </c>
      <c r="AB234" s="36" t="s">
        <v>672</v>
      </c>
      <c r="AC234" s="36" t="s">
        <v>673</v>
      </c>
      <c r="AD234" s="36" t="s">
        <v>673</v>
      </c>
      <c r="AE234" s="36" t="s">
        <v>674</v>
      </c>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c r="DD234" s="18"/>
      <c r="DE234" s="18"/>
      <c r="DF234" s="18"/>
      <c r="DG234" s="18"/>
      <c r="DH234" s="18"/>
      <c r="DI234" s="18"/>
      <c r="DJ234" s="18"/>
      <c r="DK234" s="18"/>
      <c r="DL234" s="18"/>
      <c r="DM234" s="18"/>
      <c r="DN234" s="18"/>
      <c r="DO234" s="18"/>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18"/>
      <c r="GV234" s="18"/>
      <c r="GW234" s="18"/>
      <c r="GX234" s="18"/>
      <c r="GY234" s="18"/>
      <c r="GZ234" s="18"/>
      <c r="HA234" s="18"/>
      <c r="HB234" s="18"/>
      <c r="HC234" s="18"/>
      <c r="HD234" s="18"/>
      <c r="HE234" s="18"/>
      <c r="HF234" s="18"/>
      <c r="HG234" s="18"/>
      <c r="HH234" s="18"/>
      <c r="HI234" s="18"/>
      <c r="HJ234" s="18"/>
      <c r="HK234" s="18"/>
      <c r="HL234" s="18"/>
      <c r="HM234" s="18"/>
      <c r="HN234" s="18"/>
      <c r="HO234" s="18"/>
      <c r="HP234" s="18"/>
      <c r="HQ234" s="18"/>
      <c r="HR234" s="18"/>
      <c r="HS234" s="18"/>
      <c r="HT234" s="18"/>
      <c r="HU234" s="18"/>
      <c r="HV234" s="18"/>
      <c r="HW234" s="18"/>
      <c r="HX234" s="18"/>
      <c r="HY234" s="18"/>
      <c r="HZ234" s="18"/>
      <c r="IA234" s="18"/>
      <c r="IB234" s="18"/>
      <c r="IC234" s="18"/>
      <c r="ID234" s="18"/>
      <c r="IE234" s="18"/>
      <c r="IF234" s="18"/>
      <c r="IG234" s="18"/>
      <c r="IH234" s="18"/>
      <c r="II234" s="18"/>
      <c r="IJ234" s="18"/>
      <c r="IK234" s="18"/>
      <c r="IL234" s="18"/>
      <c r="IM234" s="18"/>
      <c r="IN234" s="18"/>
      <c r="IO234" s="18"/>
      <c r="IP234" s="18"/>
      <c r="IQ234" s="18"/>
      <c r="IR234" s="18"/>
      <c r="IS234" s="18"/>
      <c r="IT234" s="18"/>
      <c r="IU234" s="18"/>
      <c r="IV234" s="18"/>
      <c r="IW234" s="18"/>
      <c r="IX234" s="18"/>
      <c r="IY234" s="18"/>
      <c r="IZ234" s="18"/>
      <c r="JA234" s="18"/>
      <c r="JB234" s="18"/>
      <c r="JC234" s="18"/>
      <c r="JD234" s="18"/>
      <c r="JE234" s="18"/>
      <c r="JF234" s="18"/>
      <c r="JG234" s="18"/>
      <c r="JH234" s="18"/>
      <c r="JI234" s="18"/>
      <c r="JJ234" s="18"/>
      <c r="JK234" s="18"/>
      <c r="JL234" s="18"/>
      <c r="JM234" s="18"/>
      <c r="JN234" s="18"/>
      <c r="JO234" s="18"/>
      <c r="JP234" s="18"/>
      <c r="JQ234" s="18"/>
      <c r="JR234" s="18"/>
      <c r="JS234" s="18"/>
      <c r="JT234" s="18"/>
      <c r="JU234" s="18"/>
      <c r="JV234" s="18"/>
      <c r="JW234" s="18"/>
      <c r="JX234" s="18"/>
      <c r="JY234" s="18"/>
      <c r="JZ234" s="18"/>
      <c r="KA234" s="18"/>
      <c r="KB234" s="18"/>
      <c r="KC234" s="18"/>
      <c r="KD234" s="18"/>
      <c r="KE234" s="18"/>
      <c r="KF234" s="18"/>
      <c r="KG234" s="18"/>
      <c r="KH234" s="18"/>
      <c r="KI234" s="18"/>
      <c r="KJ234" s="18"/>
      <c r="KK234" s="18"/>
      <c r="KL234" s="18"/>
      <c r="KM234" s="18"/>
      <c r="KN234" s="18"/>
      <c r="KO234" s="18"/>
      <c r="KP234" s="18"/>
      <c r="KQ234" s="18"/>
      <c r="KR234" s="18"/>
      <c r="KS234" s="18"/>
      <c r="KT234" s="18"/>
      <c r="KU234" s="18"/>
      <c r="KV234" s="18"/>
      <c r="KW234" s="18"/>
      <c r="KX234" s="18"/>
      <c r="KY234" s="18"/>
      <c r="KZ234" s="18"/>
      <c r="LA234" s="18"/>
      <c r="LB234" s="18"/>
      <c r="LC234" s="18"/>
      <c r="LD234" s="18"/>
      <c r="LE234" s="18"/>
      <c r="LF234" s="18"/>
      <c r="LG234" s="18"/>
      <c r="LH234" s="18"/>
      <c r="LI234" s="18"/>
      <c r="LJ234" s="18"/>
      <c r="LK234" s="18"/>
      <c r="LL234" s="18"/>
      <c r="LM234" s="18"/>
      <c r="LN234" s="18"/>
      <c r="LO234" s="18"/>
      <c r="LP234" s="18"/>
      <c r="LQ234" s="18"/>
      <c r="LR234" s="18"/>
      <c r="LS234" s="18"/>
      <c r="LT234" s="18"/>
      <c r="LU234" s="18"/>
      <c r="LV234" s="18"/>
      <c r="LW234" s="18"/>
      <c r="LX234" s="18"/>
      <c r="LY234" s="18"/>
      <c r="LZ234" s="18"/>
      <c r="MA234" s="18"/>
      <c r="MB234" s="18"/>
      <c r="MC234" s="18"/>
      <c r="MD234" s="18"/>
      <c r="ME234" s="18"/>
      <c r="MF234" s="18"/>
      <c r="MG234" s="18"/>
      <c r="MH234" s="18"/>
      <c r="MI234" s="18"/>
      <c r="MJ234" s="18"/>
      <c r="MK234" s="18"/>
      <c r="ML234" s="18"/>
      <c r="MM234" s="18"/>
      <c r="MN234" s="18"/>
      <c r="MO234" s="18"/>
      <c r="MP234" s="18"/>
      <c r="MQ234" s="18"/>
      <c r="MR234" s="18"/>
      <c r="MS234" s="18"/>
      <c r="MT234" s="18"/>
      <c r="MU234" s="18"/>
      <c r="MV234" s="18"/>
      <c r="MW234" s="18"/>
      <c r="MX234" s="18"/>
      <c r="MY234" s="18"/>
      <c r="MZ234" s="18"/>
      <c r="NA234" s="18"/>
      <c r="NB234" s="18"/>
      <c r="NC234" s="18"/>
      <c r="ND234" s="18"/>
      <c r="NE234" s="18"/>
      <c r="NF234" s="18"/>
      <c r="NG234" s="18"/>
      <c r="NH234" s="18"/>
      <c r="NI234" s="18"/>
      <c r="NJ234" s="18"/>
      <c r="NK234" s="18"/>
      <c r="NL234" s="18"/>
      <c r="NM234" s="18"/>
      <c r="NN234" s="18"/>
      <c r="NO234" s="18"/>
      <c r="NP234" s="18"/>
      <c r="NQ234" s="18"/>
      <c r="NR234" s="18"/>
      <c r="NS234" s="18"/>
      <c r="NT234" s="18"/>
      <c r="NU234" s="18"/>
      <c r="NV234" s="18"/>
      <c r="NW234" s="18"/>
      <c r="NX234" s="18"/>
      <c r="NY234" s="18"/>
      <c r="NZ234" s="18"/>
      <c r="OA234" s="18"/>
      <c r="OB234" s="18"/>
      <c r="OC234" s="18"/>
      <c r="OD234" s="18"/>
      <c r="OE234" s="18"/>
      <c r="OF234" s="18"/>
      <c r="OG234" s="18"/>
      <c r="OH234" s="18"/>
      <c r="OI234" s="18"/>
      <c r="OJ234" s="18"/>
      <c r="OK234" s="18"/>
      <c r="OL234" s="18"/>
      <c r="OM234" s="18"/>
      <c r="ON234" s="18"/>
      <c r="OO234" s="18"/>
      <c r="OP234" s="18"/>
      <c r="OQ234" s="18"/>
      <c r="OR234" s="18"/>
      <c r="OS234" s="18"/>
      <c r="OT234" s="18"/>
      <c r="OU234" s="18"/>
      <c r="OV234" s="18"/>
      <c r="OW234" s="18"/>
      <c r="OX234" s="18"/>
      <c r="OY234" s="18"/>
      <c r="OZ234" s="18"/>
      <c r="PA234" s="18"/>
      <c r="PB234" s="18"/>
      <c r="PC234" s="18"/>
      <c r="PD234" s="18"/>
      <c r="PE234" s="18"/>
      <c r="PF234" s="18"/>
      <c r="PG234" s="18"/>
      <c r="PH234" s="18"/>
      <c r="PI234" s="18"/>
      <c r="PJ234" s="18"/>
      <c r="PK234" s="18"/>
      <c r="PL234" s="18"/>
      <c r="PM234" s="18"/>
      <c r="PN234" s="18"/>
      <c r="PO234" s="18"/>
      <c r="PP234" s="18"/>
      <c r="PQ234" s="18"/>
      <c r="PR234" s="18"/>
      <c r="PS234" s="18"/>
      <c r="PT234" s="18"/>
      <c r="PU234" s="18"/>
      <c r="PV234" s="18"/>
      <c r="PW234" s="18"/>
      <c r="PX234" s="18"/>
      <c r="PY234" s="18"/>
      <c r="PZ234" s="18"/>
      <c r="QA234" s="18"/>
      <c r="QB234" s="18"/>
      <c r="QC234" s="18"/>
      <c r="QD234" s="18"/>
      <c r="QE234" s="18"/>
      <c r="QF234" s="18"/>
      <c r="QG234" s="18"/>
      <c r="QH234" s="18"/>
      <c r="QI234" s="18"/>
      <c r="QJ234" s="18"/>
      <c r="QK234" s="18"/>
      <c r="QL234" s="18"/>
      <c r="QM234" s="18"/>
      <c r="QN234" s="18"/>
      <c r="QO234" s="18"/>
      <c r="QP234" s="18"/>
      <c r="QQ234" s="18"/>
      <c r="QR234" s="18"/>
      <c r="QS234" s="18"/>
      <c r="QT234" s="18"/>
      <c r="QU234" s="18"/>
      <c r="QV234" s="18"/>
      <c r="QW234" s="18"/>
      <c r="QX234" s="18"/>
      <c r="QY234" s="18"/>
      <c r="QZ234" s="18"/>
      <c r="RA234" s="18"/>
      <c r="RB234" s="18"/>
      <c r="RC234" s="18"/>
      <c r="RD234" s="18"/>
      <c r="RE234" s="18"/>
      <c r="RF234" s="18"/>
      <c r="RG234" s="18"/>
      <c r="RH234" s="18"/>
      <c r="RI234" s="18"/>
      <c r="RJ234" s="18"/>
      <c r="RK234" s="18"/>
      <c r="RL234" s="18"/>
      <c r="RM234" s="18"/>
      <c r="RN234" s="18"/>
      <c r="RO234" s="18"/>
      <c r="RP234" s="18"/>
      <c r="RQ234" s="18"/>
      <c r="RR234" s="18"/>
      <c r="RS234" s="18"/>
      <c r="RT234" s="18"/>
      <c r="RU234" s="18"/>
      <c r="RV234" s="18"/>
      <c r="RW234" s="18"/>
      <c r="RX234" s="18"/>
      <c r="RY234" s="18"/>
      <c r="RZ234" s="18"/>
      <c r="SA234" s="18"/>
      <c r="SB234" s="18"/>
      <c r="SC234" s="18"/>
      <c r="SD234" s="18"/>
      <c r="SE234" s="18"/>
      <c r="SF234" s="18"/>
      <c r="SG234" s="18"/>
      <c r="SH234" s="18"/>
      <c r="SI234" s="18"/>
      <c r="SJ234" s="18"/>
      <c r="SK234" s="18"/>
      <c r="SL234" s="18"/>
      <c r="SM234" s="18"/>
      <c r="SN234" s="18"/>
      <c r="SO234" s="18"/>
      <c r="SP234" s="18"/>
      <c r="SQ234" s="18"/>
      <c r="SR234" s="18"/>
      <c r="SS234" s="18"/>
      <c r="ST234" s="18"/>
      <c r="SU234" s="18"/>
      <c r="SV234" s="18"/>
      <c r="SW234" s="18"/>
      <c r="SX234" s="18"/>
      <c r="SY234" s="18"/>
      <c r="SZ234" s="18"/>
      <c r="TA234" s="18"/>
      <c r="TB234" s="18"/>
      <c r="TC234" s="18"/>
      <c r="TD234" s="18"/>
      <c r="TE234" s="18"/>
      <c r="TF234" s="18"/>
      <c r="TG234" s="18"/>
      <c r="TH234" s="18"/>
      <c r="TI234" s="18"/>
      <c r="TJ234" s="18"/>
      <c r="TK234" s="18"/>
      <c r="TL234" s="18"/>
      <c r="TM234" s="18"/>
      <c r="TN234" s="18"/>
      <c r="TO234" s="18"/>
      <c r="TP234" s="18"/>
      <c r="TQ234" s="18"/>
      <c r="TR234" s="18"/>
      <c r="TS234" s="18"/>
      <c r="TT234" s="18"/>
      <c r="TU234" s="18"/>
      <c r="TV234" s="18"/>
      <c r="TW234" s="18"/>
      <c r="TX234" s="18"/>
      <c r="TY234" s="18"/>
      <c r="TZ234" s="18"/>
      <c r="UA234" s="18"/>
      <c r="UB234" s="18"/>
      <c r="UC234" s="18"/>
      <c r="UD234" s="18"/>
      <c r="UE234" s="18"/>
      <c r="UF234" s="18"/>
      <c r="UG234" s="18"/>
      <c r="UH234" s="18"/>
      <c r="UI234" s="18"/>
      <c r="UJ234" s="18"/>
      <c r="UK234" s="18"/>
      <c r="UL234" s="18"/>
      <c r="UM234" s="18"/>
      <c r="UN234" s="18"/>
      <c r="UO234" s="18"/>
      <c r="UP234" s="18"/>
      <c r="UQ234" s="18"/>
      <c r="UR234" s="18"/>
      <c r="US234" s="18"/>
      <c r="UT234" s="18"/>
      <c r="UU234" s="18"/>
      <c r="UV234" s="18"/>
      <c r="UW234" s="18"/>
      <c r="UX234" s="18"/>
      <c r="UY234" s="18"/>
      <c r="UZ234" s="18"/>
      <c r="VA234" s="18"/>
      <c r="VB234" s="18"/>
      <c r="VC234" s="18"/>
      <c r="VD234" s="18"/>
      <c r="VE234" s="18"/>
      <c r="VF234" s="18"/>
      <c r="VG234" s="18"/>
      <c r="VH234" s="18"/>
      <c r="VI234" s="18"/>
      <c r="VJ234" s="18"/>
      <c r="VK234" s="18"/>
      <c r="VL234" s="18"/>
      <c r="VM234" s="18"/>
      <c r="VN234" s="18"/>
      <c r="VO234" s="18"/>
      <c r="VP234" s="18"/>
      <c r="VQ234" s="18"/>
      <c r="VR234" s="18"/>
      <c r="VS234" s="18"/>
      <c r="VT234" s="18"/>
      <c r="VU234" s="18"/>
      <c r="VV234" s="18"/>
      <c r="VW234" s="18"/>
      <c r="VX234" s="18"/>
      <c r="VY234" s="18"/>
      <c r="VZ234" s="18"/>
      <c r="WA234" s="18"/>
      <c r="WB234" s="18"/>
      <c r="WC234" s="18"/>
      <c r="WD234" s="18"/>
      <c r="WE234" s="18"/>
      <c r="WF234" s="18"/>
      <c r="WG234" s="18"/>
      <c r="WH234" s="18"/>
      <c r="WI234" s="18"/>
      <c r="WJ234" s="18"/>
      <c r="WK234" s="18"/>
      <c r="WL234" s="18"/>
      <c r="WM234" s="18"/>
      <c r="WN234" s="18"/>
      <c r="WO234" s="18"/>
      <c r="WP234" s="18"/>
      <c r="WQ234" s="18"/>
      <c r="WR234" s="18"/>
      <c r="WS234" s="18"/>
      <c r="WT234" s="18"/>
      <c r="WU234" s="18"/>
      <c r="WV234" s="18"/>
      <c r="WW234" s="18"/>
      <c r="WX234" s="18"/>
      <c r="WY234" s="18"/>
      <c r="WZ234" s="18"/>
      <c r="XA234" s="18"/>
      <c r="XB234" s="18"/>
      <c r="XC234" s="18"/>
      <c r="XD234" s="18"/>
      <c r="XE234" s="18"/>
      <c r="XF234" s="18"/>
      <c r="XG234" s="18"/>
      <c r="XH234" s="18"/>
      <c r="XI234" s="18"/>
      <c r="XJ234" s="18"/>
      <c r="XK234" s="18"/>
      <c r="XL234" s="18"/>
      <c r="XM234" s="18"/>
      <c r="XN234" s="18"/>
      <c r="XO234" s="18"/>
      <c r="XP234" s="18"/>
      <c r="XQ234" s="18"/>
      <c r="XR234" s="18"/>
      <c r="XS234" s="18"/>
      <c r="XT234" s="18"/>
      <c r="XU234" s="18"/>
      <c r="XV234" s="18"/>
      <c r="XW234" s="18"/>
      <c r="XX234" s="18"/>
      <c r="XY234" s="18"/>
      <c r="XZ234" s="18"/>
      <c r="YA234" s="18"/>
      <c r="YB234" s="18"/>
      <c r="YC234" s="18"/>
      <c r="YD234" s="18"/>
      <c r="YE234" s="18"/>
      <c r="YF234" s="18"/>
      <c r="YG234" s="18"/>
      <c r="YH234" s="18"/>
      <c r="YI234" s="18"/>
      <c r="YJ234" s="18"/>
      <c r="YK234" s="18"/>
      <c r="YL234" s="18"/>
      <c r="YM234" s="18"/>
      <c r="YN234" s="18"/>
      <c r="YO234" s="18"/>
      <c r="YP234" s="18"/>
      <c r="YQ234" s="18"/>
      <c r="YR234" s="18"/>
      <c r="YS234" s="18"/>
      <c r="YT234" s="18"/>
      <c r="YU234" s="18"/>
      <c r="YV234" s="18"/>
      <c r="YW234" s="18"/>
      <c r="YX234" s="18"/>
      <c r="YY234" s="18"/>
      <c r="YZ234" s="18"/>
      <c r="ZA234" s="18"/>
      <c r="ZB234" s="18"/>
      <c r="ZC234" s="18"/>
      <c r="ZD234" s="18"/>
      <c r="ZE234" s="18"/>
      <c r="ZF234" s="18"/>
      <c r="ZG234" s="18"/>
      <c r="ZH234" s="18"/>
      <c r="ZI234" s="18"/>
      <c r="ZJ234" s="18"/>
      <c r="ZK234" s="18"/>
      <c r="ZL234" s="18"/>
      <c r="ZM234" s="18"/>
      <c r="ZN234" s="18"/>
      <c r="ZO234" s="18"/>
      <c r="ZP234" s="18"/>
    </row>
    <row r="235" spans="1:692" s="36" customFormat="1" ht="229.5">
      <c r="A235" s="36" t="s">
        <v>666</v>
      </c>
      <c r="B235" s="36" t="s">
        <v>591</v>
      </c>
      <c r="C235" s="22" t="s">
        <v>677</v>
      </c>
      <c r="D235" s="22" t="s">
        <v>614</v>
      </c>
      <c r="E235" s="36" t="s">
        <v>678</v>
      </c>
      <c r="F235" s="36" t="s">
        <v>39</v>
      </c>
      <c r="G235" s="109" t="s">
        <v>630</v>
      </c>
      <c r="H235" s="37" t="s">
        <v>535</v>
      </c>
      <c r="I235" s="163">
        <v>45259</v>
      </c>
      <c r="J235" s="38">
        <v>45292</v>
      </c>
      <c r="K235" s="39" t="s">
        <v>383</v>
      </c>
      <c r="L235" s="36" t="s">
        <v>198</v>
      </c>
      <c r="M235" s="167">
        <v>137800</v>
      </c>
      <c r="N235" s="36" t="s">
        <v>198</v>
      </c>
      <c r="O235" s="36" t="s">
        <v>198</v>
      </c>
      <c r="P235" s="36" t="s">
        <v>383</v>
      </c>
      <c r="Q235" s="36" t="s">
        <v>198</v>
      </c>
      <c r="R235" s="165">
        <v>89382</v>
      </c>
      <c r="S235" s="126" t="s">
        <v>679</v>
      </c>
      <c r="T235" s="126" t="s">
        <v>41</v>
      </c>
      <c r="U235" s="126" t="s">
        <v>41</v>
      </c>
      <c r="V235" s="36" t="s">
        <v>67</v>
      </c>
      <c r="W235" s="36" t="s">
        <v>669</v>
      </c>
      <c r="X235" s="36" t="s">
        <v>95</v>
      </c>
      <c r="Y235" s="36" t="s">
        <v>6</v>
      </c>
      <c r="Z235" s="164" t="s">
        <v>670</v>
      </c>
      <c r="AA235" s="39" t="s">
        <v>680</v>
      </c>
      <c r="AB235" s="36" t="s">
        <v>681</v>
      </c>
      <c r="AC235" s="36" t="s">
        <v>673</v>
      </c>
      <c r="AD235" s="36" t="s">
        <v>673</v>
      </c>
      <c r="AE235" s="36" t="s">
        <v>674</v>
      </c>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c r="IR235" s="18"/>
      <c r="IS235" s="18"/>
      <c r="IT235" s="18"/>
      <c r="IU235" s="18"/>
      <c r="IV235" s="18"/>
      <c r="IW235" s="18"/>
      <c r="IX235" s="18"/>
      <c r="IY235" s="18"/>
      <c r="IZ235" s="18"/>
      <c r="JA235" s="18"/>
      <c r="JB235" s="18"/>
      <c r="JC235" s="18"/>
      <c r="JD235" s="18"/>
      <c r="JE235" s="18"/>
      <c r="JF235" s="18"/>
      <c r="JG235" s="18"/>
      <c r="JH235" s="18"/>
      <c r="JI235" s="18"/>
      <c r="JJ235" s="18"/>
      <c r="JK235" s="18"/>
      <c r="JL235" s="18"/>
      <c r="JM235" s="18"/>
      <c r="JN235" s="18"/>
      <c r="JO235" s="18"/>
      <c r="JP235" s="18"/>
      <c r="JQ235" s="18"/>
      <c r="JR235" s="18"/>
      <c r="JS235" s="18"/>
      <c r="JT235" s="18"/>
      <c r="JU235" s="18"/>
      <c r="JV235" s="18"/>
      <c r="JW235" s="18"/>
      <c r="JX235" s="18"/>
      <c r="JY235" s="18"/>
      <c r="JZ235" s="18"/>
      <c r="KA235" s="18"/>
      <c r="KB235" s="18"/>
      <c r="KC235" s="18"/>
      <c r="KD235" s="18"/>
      <c r="KE235" s="18"/>
      <c r="KF235" s="18"/>
      <c r="KG235" s="18"/>
      <c r="KH235" s="18"/>
      <c r="KI235" s="18"/>
      <c r="KJ235" s="18"/>
      <c r="KK235" s="18"/>
      <c r="KL235" s="18"/>
      <c r="KM235" s="18"/>
      <c r="KN235" s="18"/>
      <c r="KO235" s="18"/>
      <c r="KP235" s="18"/>
      <c r="KQ235" s="18"/>
      <c r="KR235" s="18"/>
      <c r="KS235" s="18"/>
      <c r="KT235" s="18"/>
      <c r="KU235" s="18"/>
      <c r="KV235" s="18"/>
      <c r="KW235" s="18"/>
      <c r="KX235" s="18"/>
      <c r="KY235" s="18"/>
      <c r="KZ235" s="18"/>
      <c r="LA235" s="18"/>
      <c r="LB235" s="18"/>
      <c r="LC235" s="18"/>
      <c r="LD235" s="18"/>
      <c r="LE235" s="18"/>
      <c r="LF235" s="18"/>
      <c r="LG235" s="18"/>
      <c r="LH235" s="18"/>
      <c r="LI235" s="18"/>
      <c r="LJ235" s="18"/>
      <c r="LK235" s="18"/>
      <c r="LL235" s="18"/>
      <c r="LM235" s="18"/>
      <c r="LN235" s="18"/>
      <c r="LO235" s="18"/>
      <c r="LP235" s="18"/>
      <c r="LQ235" s="18"/>
      <c r="LR235" s="18"/>
      <c r="LS235" s="18"/>
      <c r="LT235" s="18"/>
      <c r="LU235" s="18"/>
      <c r="LV235" s="18"/>
      <c r="LW235" s="18"/>
      <c r="LX235" s="18"/>
      <c r="LY235" s="18"/>
      <c r="LZ235" s="18"/>
      <c r="MA235" s="18"/>
      <c r="MB235" s="18"/>
      <c r="MC235" s="18"/>
      <c r="MD235" s="18"/>
      <c r="ME235" s="18"/>
      <c r="MF235" s="18"/>
      <c r="MG235" s="18"/>
      <c r="MH235" s="18"/>
      <c r="MI235" s="18"/>
      <c r="MJ235" s="18"/>
      <c r="MK235" s="18"/>
      <c r="ML235" s="18"/>
      <c r="MM235" s="18"/>
      <c r="MN235" s="18"/>
      <c r="MO235" s="18"/>
      <c r="MP235" s="18"/>
      <c r="MQ235" s="18"/>
      <c r="MR235" s="18"/>
      <c r="MS235" s="18"/>
      <c r="MT235" s="18"/>
      <c r="MU235" s="18"/>
      <c r="MV235" s="18"/>
      <c r="MW235" s="18"/>
      <c r="MX235" s="18"/>
      <c r="MY235" s="18"/>
      <c r="MZ235" s="18"/>
      <c r="NA235" s="18"/>
      <c r="NB235" s="18"/>
      <c r="NC235" s="18"/>
      <c r="ND235" s="18"/>
      <c r="NE235" s="18"/>
      <c r="NF235" s="18"/>
      <c r="NG235" s="18"/>
      <c r="NH235" s="18"/>
      <c r="NI235" s="18"/>
      <c r="NJ235" s="18"/>
      <c r="NK235" s="18"/>
      <c r="NL235" s="18"/>
      <c r="NM235" s="18"/>
      <c r="NN235" s="18"/>
      <c r="NO235" s="18"/>
      <c r="NP235" s="18"/>
      <c r="NQ235" s="18"/>
      <c r="NR235" s="18"/>
      <c r="NS235" s="18"/>
      <c r="NT235" s="18"/>
      <c r="NU235" s="18"/>
      <c r="NV235" s="18"/>
      <c r="NW235" s="18"/>
      <c r="NX235" s="18"/>
      <c r="NY235" s="18"/>
      <c r="NZ235" s="18"/>
      <c r="OA235" s="18"/>
      <c r="OB235" s="18"/>
      <c r="OC235" s="18"/>
      <c r="OD235" s="18"/>
      <c r="OE235" s="18"/>
      <c r="OF235" s="18"/>
      <c r="OG235" s="18"/>
      <c r="OH235" s="18"/>
      <c r="OI235" s="18"/>
      <c r="OJ235" s="18"/>
      <c r="OK235" s="18"/>
      <c r="OL235" s="18"/>
      <c r="OM235" s="18"/>
      <c r="ON235" s="18"/>
      <c r="OO235" s="18"/>
      <c r="OP235" s="18"/>
      <c r="OQ235" s="18"/>
      <c r="OR235" s="18"/>
      <c r="OS235" s="18"/>
      <c r="OT235" s="18"/>
      <c r="OU235" s="18"/>
      <c r="OV235" s="18"/>
      <c r="OW235" s="18"/>
      <c r="OX235" s="18"/>
      <c r="OY235" s="18"/>
      <c r="OZ235" s="18"/>
      <c r="PA235" s="18"/>
      <c r="PB235" s="18"/>
      <c r="PC235" s="18"/>
      <c r="PD235" s="18"/>
      <c r="PE235" s="18"/>
      <c r="PF235" s="18"/>
      <c r="PG235" s="18"/>
      <c r="PH235" s="18"/>
      <c r="PI235" s="18"/>
      <c r="PJ235" s="18"/>
      <c r="PK235" s="18"/>
      <c r="PL235" s="18"/>
      <c r="PM235" s="18"/>
      <c r="PN235" s="18"/>
      <c r="PO235" s="18"/>
      <c r="PP235" s="18"/>
      <c r="PQ235" s="18"/>
      <c r="PR235" s="18"/>
      <c r="PS235" s="18"/>
      <c r="PT235" s="18"/>
      <c r="PU235" s="18"/>
      <c r="PV235" s="18"/>
      <c r="PW235" s="18"/>
      <c r="PX235" s="18"/>
      <c r="PY235" s="18"/>
      <c r="PZ235" s="18"/>
      <c r="QA235" s="18"/>
      <c r="QB235" s="18"/>
      <c r="QC235" s="18"/>
      <c r="QD235" s="18"/>
      <c r="QE235" s="18"/>
      <c r="QF235" s="18"/>
      <c r="QG235" s="18"/>
      <c r="QH235" s="18"/>
      <c r="QI235" s="18"/>
      <c r="QJ235" s="18"/>
      <c r="QK235" s="18"/>
      <c r="QL235" s="18"/>
      <c r="QM235" s="18"/>
      <c r="QN235" s="18"/>
      <c r="QO235" s="18"/>
      <c r="QP235" s="18"/>
      <c r="QQ235" s="18"/>
      <c r="QR235" s="18"/>
      <c r="QS235" s="18"/>
      <c r="QT235" s="18"/>
      <c r="QU235" s="18"/>
      <c r="QV235" s="18"/>
      <c r="QW235" s="18"/>
      <c r="QX235" s="18"/>
      <c r="QY235" s="18"/>
      <c r="QZ235" s="18"/>
      <c r="RA235" s="18"/>
      <c r="RB235" s="18"/>
      <c r="RC235" s="18"/>
      <c r="RD235" s="18"/>
      <c r="RE235" s="18"/>
      <c r="RF235" s="18"/>
      <c r="RG235" s="18"/>
      <c r="RH235" s="18"/>
      <c r="RI235" s="18"/>
      <c r="RJ235" s="18"/>
      <c r="RK235" s="18"/>
      <c r="RL235" s="18"/>
      <c r="RM235" s="18"/>
      <c r="RN235" s="18"/>
      <c r="RO235" s="18"/>
      <c r="RP235" s="18"/>
      <c r="RQ235" s="18"/>
      <c r="RR235" s="18"/>
      <c r="RS235" s="18"/>
      <c r="RT235" s="18"/>
      <c r="RU235" s="18"/>
      <c r="RV235" s="18"/>
      <c r="RW235" s="18"/>
      <c r="RX235" s="18"/>
      <c r="RY235" s="18"/>
      <c r="RZ235" s="18"/>
      <c r="SA235" s="18"/>
      <c r="SB235" s="18"/>
      <c r="SC235" s="18"/>
      <c r="SD235" s="18"/>
      <c r="SE235" s="18"/>
      <c r="SF235" s="18"/>
      <c r="SG235" s="18"/>
      <c r="SH235" s="18"/>
      <c r="SI235" s="18"/>
      <c r="SJ235" s="18"/>
      <c r="SK235" s="18"/>
      <c r="SL235" s="18"/>
      <c r="SM235" s="18"/>
      <c r="SN235" s="18"/>
      <c r="SO235" s="18"/>
      <c r="SP235" s="18"/>
      <c r="SQ235" s="18"/>
      <c r="SR235" s="18"/>
      <c r="SS235" s="18"/>
      <c r="ST235" s="18"/>
      <c r="SU235" s="18"/>
      <c r="SV235" s="18"/>
      <c r="SW235" s="18"/>
      <c r="SX235" s="18"/>
      <c r="SY235" s="18"/>
      <c r="SZ235" s="18"/>
      <c r="TA235" s="18"/>
      <c r="TB235" s="18"/>
      <c r="TC235" s="18"/>
      <c r="TD235" s="18"/>
      <c r="TE235" s="18"/>
      <c r="TF235" s="18"/>
      <c r="TG235" s="18"/>
      <c r="TH235" s="18"/>
      <c r="TI235" s="18"/>
      <c r="TJ235" s="18"/>
      <c r="TK235" s="18"/>
      <c r="TL235" s="18"/>
      <c r="TM235" s="18"/>
      <c r="TN235" s="18"/>
      <c r="TO235" s="18"/>
      <c r="TP235" s="18"/>
      <c r="TQ235" s="18"/>
      <c r="TR235" s="18"/>
      <c r="TS235" s="18"/>
      <c r="TT235" s="18"/>
      <c r="TU235" s="18"/>
      <c r="TV235" s="18"/>
      <c r="TW235" s="18"/>
      <c r="TX235" s="18"/>
      <c r="TY235" s="18"/>
      <c r="TZ235" s="18"/>
      <c r="UA235" s="18"/>
      <c r="UB235" s="18"/>
      <c r="UC235" s="18"/>
      <c r="UD235" s="18"/>
      <c r="UE235" s="18"/>
      <c r="UF235" s="18"/>
      <c r="UG235" s="18"/>
      <c r="UH235" s="18"/>
      <c r="UI235" s="18"/>
      <c r="UJ235" s="18"/>
      <c r="UK235" s="18"/>
      <c r="UL235" s="18"/>
      <c r="UM235" s="18"/>
      <c r="UN235" s="18"/>
      <c r="UO235" s="18"/>
      <c r="UP235" s="18"/>
      <c r="UQ235" s="18"/>
      <c r="UR235" s="18"/>
      <c r="US235" s="18"/>
      <c r="UT235" s="18"/>
      <c r="UU235" s="18"/>
      <c r="UV235" s="18"/>
      <c r="UW235" s="18"/>
      <c r="UX235" s="18"/>
      <c r="UY235" s="18"/>
      <c r="UZ235" s="18"/>
      <c r="VA235" s="18"/>
      <c r="VB235" s="18"/>
      <c r="VC235" s="18"/>
      <c r="VD235" s="18"/>
      <c r="VE235" s="18"/>
      <c r="VF235" s="18"/>
      <c r="VG235" s="18"/>
      <c r="VH235" s="18"/>
      <c r="VI235" s="18"/>
      <c r="VJ235" s="18"/>
      <c r="VK235" s="18"/>
      <c r="VL235" s="18"/>
      <c r="VM235" s="18"/>
      <c r="VN235" s="18"/>
      <c r="VO235" s="18"/>
      <c r="VP235" s="18"/>
      <c r="VQ235" s="18"/>
      <c r="VR235" s="18"/>
      <c r="VS235" s="18"/>
      <c r="VT235" s="18"/>
      <c r="VU235" s="18"/>
      <c r="VV235" s="18"/>
      <c r="VW235" s="18"/>
      <c r="VX235" s="18"/>
      <c r="VY235" s="18"/>
      <c r="VZ235" s="18"/>
      <c r="WA235" s="18"/>
      <c r="WB235" s="18"/>
      <c r="WC235" s="18"/>
      <c r="WD235" s="18"/>
      <c r="WE235" s="18"/>
      <c r="WF235" s="18"/>
      <c r="WG235" s="18"/>
      <c r="WH235" s="18"/>
      <c r="WI235" s="18"/>
      <c r="WJ235" s="18"/>
      <c r="WK235" s="18"/>
      <c r="WL235" s="18"/>
      <c r="WM235" s="18"/>
      <c r="WN235" s="18"/>
      <c r="WO235" s="18"/>
      <c r="WP235" s="18"/>
      <c r="WQ235" s="18"/>
      <c r="WR235" s="18"/>
      <c r="WS235" s="18"/>
      <c r="WT235" s="18"/>
      <c r="WU235" s="18"/>
      <c r="WV235" s="18"/>
      <c r="WW235" s="18"/>
      <c r="WX235" s="18"/>
      <c r="WY235" s="18"/>
      <c r="WZ235" s="18"/>
      <c r="XA235" s="18"/>
      <c r="XB235" s="18"/>
      <c r="XC235" s="18"/>
      <c r="XD235" s="18"/>
      <c r="XE235" s="18"/>
      <c r="XF235" s="18"/>
      <c r="XG235" s="18"/>
      <c r="XH235" s="18"/>
      <c r="XI235" s="18"/>
      <c r="XJ235" s="18"/>
      <c r="XK235" s="18"/>
      <c r="XL235" s="18"/>
      <c r="XM235" s="18"/>
      <c r="XN235" s="18"/>
      <c r="XO235" s="18"/>
      <c r="XP235" s="18"/>
      <c r="XQ235" s="18"/>
      <c r="XR235" s="18"/>
      <c r="XS235" s="18"/>
      <c r="XT235" s="18"/>
      <c r="XU235" s="18"/>
      <c r="XV235" s="18"/>
      <c r="XW235" s="18"/>
      <c r="XX235" s="18"/>
      <c r="XY235" s="18"/>
      <c r="XZ235" s="18"/>
      <c r="YA235" s="18"/>
      <c r="YB235" s="18"/>
      <c r="YC235" s="18"/>
      <c r="YD235" s="18"/>
      <c r="YE235" s="18"/>
      <c r="YF235" s="18"/>
      <c r="YG235" s="18"/>
      <c r="YH235" s="18"/>
      <c r="YI235" s="18"/>
      <c r="YJ235" s="18"/>
      <c r="YK235" s="18"/>
      <c r="YL235" s="18"/>
      <c r="YM235" s="18"/>
      <c r="YN235" s="18"/>
      <c r="YO235" s="18"/>
      <c r="YP235" s="18"/>
      <c r="YQ235" s="18"/>
      <c r="YR235" s="18"/>
      <c r="YS235" s="18"/>
      <c r="YT235" s="18"/>
      <c r="YU235" s="18"/>
      <c r="YV235" s="18"/>
      <c r="YW235" s="18"/>
      <c r="YX235" s="18"/>
      <c r="YY235" s="18"/>
      <c r="YZ235" s="18"/>
      <c r="ZA235" s="18"/>
      <c r="ZB235" s="18"/>
      <c r="ZC235" s="18"/>
      <c r="ZD235" s="18"/>
      <c r="ZE235" s="18"/>
      <c r="ZF235" s="18"/>
      <c r="ZG235" s="18"/>
      <c r="ZH235" s="18"/>
      <c r="ZI235" s="18"/>
      <c r="ZJ235" s="18"/>
      <c r="ZK235" s="18"/>
      <c r="ZL235" s="18"/>
      <c r="ZM235" s="18"/>
      <c r="ZN235" s="18"/>
      <c r="ZO235" s="18"/>
      <c r="ZP235" s="18"/>
    </row>
    <row r="236" spans="1:692" s="36" customFormat="1" ht="229.5">
      <c r="A236" s="36" t="s">
        <v>666</v>
      </c>
      <c r="B236" s="36" t="s">
        <v>591</v>
      </c>
      <c r="C236" s="22" t="s">
        <v>677</v>
      </c>
      <c r="D236" s="108" t="s">
        <v>616</v>
      </c>
      <c r="E236" s="36" t="s">
        <v>682</v>
      </c>
      <c r="F236" s="36" t="s">
        <v>39</v>
      </c>
      <c r="G236" s="109" t="s">
        <v>630</v>
      </c>
      <c r="H236" s="37" t="s">
        <v>535</v>
      </c>
      <c r="I236" s="163">
        <v>45259</v>
      </c>
      <c r="J236" s="38">
        <v>45292</v>
      </c>
      <c r="K236" s="39" t="s">
        <v>383</v>
      </c>
      <c r="L236" s="36" t="s">
        <v>198</v>
      </c>
      <c r="M236" s="167">
        <v>137800</v>
      </c>
      <c r="N236" s="36" t="s">
        <v>198</v>
      </c>
      <c r="O236" s="36" t="s">
        <v>198</v>
      </c>
      <c r="P236" s="36" t="s">
        <v>383</v>
      </c>
      <c r="Q236" s="36" t="s">
        <v>198</v>
      </c>
      <c r="R236" s="165">
        <v>89382</v>
      </c>
      <c r="S236" s="126" t="s">
        <v>679</v>
      </c>
      <c r="T236" s="126" t="s">
        <v>41</v>
      </c>
      <c r="U236" s="126" t="s">
        <v>41</v>
      </c>
      <c r="V236" s="36" t="s">
        <v>67</v>
      </c>
      <c r="W236" s="36" t="s">
        <v>669</v>
      </c>
      <c r="X236" s="36" t="s">
        <v>95</v>
      </c>
      <c r="Y236" s="36" t="s">
        <v>6</v>
      </c>
      <c r="Z236" s="164" t="s">
        <v>670</v>
      </c>
      <c r="AA236" s="39" t="s">
        <v>680</v>
      </c>
      <c r="AB236" s="36" t="s">
        <v>672</v>
      </c>
      <c r="AC236" s="36" t="s">
        <v>673</v>
      </c>
      <c r="AD236" s="36" t="s">
        <v>673</v>
      </c>
      <c r="AE236" s="36" t="s">
        <v>674</v>
      </c>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c r="DD236" s="18"/>
      <c r="DE236" s="18"/>
      <c r="DF236" s="18"/>
      <c r="DG236" s="18"/>
      <c r="DH236" s="18"/>
      <c r="DI236" s="18"/>
      <c r="DJ236" s="18"/>
      <c r="DK236" s="18"/>
      <c r="DL236" s="18"/>
      <c r="DM236" s="18"/>
      <c r="DN236" s="18"/>
      <c r="DO236" s="18"/>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18"/>
      <c r="GV236" s="18"/>
      <c r="GW236" s="18"/>
      <c r="GX236" s="18"/>
      <c r="GY236" s="18"/>
      <c r="GZ236" s="18"/>
      <c r="HA236" s="18"/>
      <c r="HB236" s="18"/>
      <c r="HC236" s="18"/>
      <c r="HD236" s="18"/>
      <c r="HE236" s="18"/>
      <c r="HF236" s="18"/>
      <c r="HG236" s="18"/>
      <c r="HH236" s="18"/>
      <c r="HI236" s="18"/>
      <c r="HJ236" s="18"/>
      <c r="HK236" s="18"/>
      <c r="HL236" s="18"/>
      <c r="HM236" s="18"/>
      <c r="HN236" s="18"/>
      <c r="HO236" s="18"/>
      <c r="HP236" s="18"/>
      <c r="HQ236" s="18"/>
      <c r="HR236" s="18"/>
      <c r="HS236" s="18"/>
      <c r="HT236" s="18"/>
      <c r="HU236" s="18"/>
      <c r="HV236" s="18"/>
      <c r="HW236" s="18"/>
      <c r="HX236" s="18"/>
      <c r="HY236" s="18"/>
      <c r="HZ236" s="18"/>
      <c r="IA236" s="18"/>
      <c r="IB236" s="18"/>
      <c r="IC236" s="18"/>
      <c r="ID236" s="18"/>
      <c r="IE236" s="18"/>
      <c r="IF236" s="18"/>
      <c r="IG236" s="18"/>
      <c r="IH236" s="18"/>
      <c r="II236" s="18"/>
      <c r="IJ236" s="18"/>
      <c r="IK236" s="18"/>
      <c r="IL236" s="18"/>
      <c r="IM236" s="18"/>
      <c r="IN236" s="18"/>
      <c r="IO236" s="18"/>
      <c r="IP236" s="18"/>
      <c r="IQ236" s="18"/>
      <c r="IR236" s="18"/>
      <c r="IS236" s="18"/>
      <c r="IT236" s="18"/>
      <c r="IU236" s="18"/>
      <c r="IV236" s="18"/>
      <c r="IW236" s="18"/>
      <c r="IX236" s="18"/>
      <c r="IY236" s="18"/>
      <c r="IZ236" s="18"/>
      <c r="JA236" s="18"/>
      <c r="JB236" s="18"/>
      <c r="JC236" s="18"/>
      <c r="JD236" s="18"/>
      <c r="JE236" s="18"/>
      <c r="JF236" s="18"/>
      <c r="JG236" s="18"/>
      <c r="JH236" s="18"/>
      <c r="JI236" s="18"/>
      <c r="JJ236" s="18"/>
      <c r="JK236" s="18"/>
      <c r="JL236" s="18"/>
      <c r="JM236" s="18"/>
      <c r="JN236" s="18"/>
      <c r="JO236" s="18"/>
      <c r="JP236" s="18"/>
      <c r="JQ236" s="18"/>
      <c r="JR236" s="18"/>
      <c r="JS236" s="18"/>
      <c r="JT236" s="18"/>
      <c r="JU236" s="18"/>
      <c r="JV236" s="18"/>
      <c r="JW236" s="18"/>
      <c r="JX236" s="18"/>
      <c r="JY236" s="18"/>
      <c r="JZ236" s="18"/>
      <c r="KA236" s="18"/>
      <c r="KB236" s="18"/>
      <c r="KC236" s="18"/>
      <c r="KD236" s="18"/>
      <c r="KE236" s="18"/>
      <c r="KF236" s="18"/>
      <c r="KG236" s="18"/>
      <c r="KH236" s="18"/>
      <c r="KI236" s="18"/>
      <c r="KJ236" s="18"/>
      <c r="KK236" s="18"/>
      <c r="KL236" s="18"/>
      <c r="KM236" s="18"/>
      <c r="KN236" s="18"/>
      <c r="KO236" s="18"/>
      <c r="KP236" s="18"/>
      <c r="KQ236" s="18"/>
      <c r="KR236" s="18"/>
      <c r="KS236" s="18"/>
      <c r="KT236" s="18"/>
      <c r="KU236" s="18"/>
      <c r="KV236" s="18"/>
      <c r="KW236" s="18"/>
      <c r="KX236" s="18"/>
      <c r="KY236" s="18"/>
      <c r="KZ236" s="18"/>
      <c r="LA236" s="18"/>
      <c r="LB236" s="18"/>
      <c r="LC236" s="18"/>
      <c r="LD236" s="18"/>
      <c r="LE236" s="18"/>
      <c r="LF236" s="18"/>
      <c r="LG236" s="18"/>
      <c r="LH236" s="18"/>
      <c r="LI236" s="18"/>
      <c r="LJ236" s="18"/>
      <c r="LK236" s="18"/>
      <c r="LL236" s="18"/>
      <c r="LM236" s="18"/>
      <c r="LN236" s="18"/>
      <c r="LO236" s="18"/>
      <c r="LP236" s="18"/>
      <c r="LQ236" s="18"/>
      <c r="LR236" s="18"/>
      <c r="LS236" s="18"/>
      <c r="LT236" s="18"/>
      <c r="LU236" s="18"/>
      <c r="LV236" s="18"/>
      <c r="LW236" s="18"/>
      <c r="LX236" s="18"/>
      <c r="LY236" s="18"/>
      <c r="LZ236" s="18"/>
      <c r="MA236" s="18"/>
      <c r="MB236" s="18"/>
      <c r="MC236" s="18"/>
      <c r="MD236" s="18"/>
      <c r="ME236" s="18"/>
      <c r="MF236" s="18"/>
      <c r="MG236" s="18"/>
      <c r="MH236" s="18"/>
      <c r="MI236" s="18"/>
      <c r="MJ236" s="18"/>
      <c r="MK236" s="18"/>
      <c r="ML236" s="18"/>
      <c r="MM236" s="18"/>
      <c r="MN236" s="18"/>
      <c r="MO236" s="18"/>
      <c r="MP236" s="18"/>
      <c r="MQ236" s="18"/>
      <c r="MR236" s="18"/>
      <c r="MS236" s="18"/>
      <c r="MT236" s="18"/>
      <c r="MU236" s="18"/>
      <c r="MV236" s="18"/>
      <c r="MW236" s="18"/>
      <c r="MX236" s="18"/>
      <c r="MY236" s="18"/>
      <c r="MZ236" s="18"/>
      <c r="NA236" s="18"/>
      <c r="NB236" s="18"/>
      <c r="NC236" s="18"/>
      <c r="ND236" s="18"/>
      <c r="NE236" s="18"/>
      <c r="NF236" s="18"/>
      <c r="NG236" s="18"/>
      <c r="NH236" s="18"/>
      <c r="NI236" s="18"/>
      <c r="NJ236" s="18"/>
      <c r="NK236" s="18"/>
      <c r="NL236" s="18"/>
      <c r="NM236" s="18"/>
      <c r="NN236" s="18"/>
      <c r="NO236" s="18"/>
      <c r="NP236" s="18"/>
      <c r="NQ236" s="18"/>
      <c r="NR236" s="18"/>
      <c r="NS236" s="18"/>
      <c r="NT236" s="18"/>
      <c r="NU236" s="18"/>
      <c r="NV236" s="18"/>
      <c r="NW236" s="18"/>
      <c r="NX236" s="18"/>
      <c r="NY236" s="18"/>
      <c r="NZ236" s="18"/>
      <c r="OA236" s="18"/>
      <c r="OB236" s="18"/>
      <c r="OC236" s="18"/>
      <c r="OD236" s="18"/>
      <c r="OE236" s="18"/>
      <c r="OF236" s="18"/>
      <c r="OG236" s="18"/>
      <c r="OH236" s="18"/>
      <c r="OI236" s="18"/>
      <c r="OJ236" s="18"/>
      <c r="OK236" s="18"/>
      <c r="OL236" s="18"/>
      <c r="OM236" s="18"/>
      <c r="ON236" s="18"/>
      <c r="OO236" s="18"/>
      <c r="OP236" s="18"/>
      <c r="OQ236" s="18"/>
      <c r="OR236" s="18"/>
      <c r="OS236" s="18"/>
      <c r="OT236" s="18"/>
      <c r="OU236" s="18"/>
      <c r="OV236" s="18"/>
      <c r="OW236" s="18"/>
      <c r="OX236" s="18"/>
      <c r="OY236" s="18"/>
      <c r="OZ236" s="18"/>
      <c r="PA236" s="18"/>
      <c r="PB236" s="18"/>
      <c r="PC236" s="18"/>
      <c r="PD236" s="18"/>
      <c r="PE236" s="18"/>
      <c r="PF236" s="18"/>
      <c r="PG236" s="18"/>
      <c r="PH236" s="18"/>
      <c r="PI236" s="18"/>
      <c r="PJ236" s="18"/>
      <c r="PK236" s="18"/>
      <c r="PL236" s="18"/>
      <c r="PM236" s="18"/>
      <c r="PN236" s="18"/>
      <c r="PO236" s="18"/>
      <c r="PP236" s="18"/>
      <c r="PQ236" s="18"/>
      <c r="PR236" s="18"/>
      <c r="PS236" s="18"/>
      <c r="PT236" s="18"/>
      <c r="PU236" s="18"/>
      <c r="PV236" s="18"/>
      <c r="PW236" s="18"/>
      <c r="PX236" s="18"/>
      <c r="PY236" s="18"/>
      <c r="PZ236" s="18"/>
      <c r="QA236" s="18"/>
      <c r="QB236" s="18"/>
      <c r="QC236" s="18"/>
      <c r="QD236" s="18"/>
      <c r="QE236" s="18"/>
      <c r="QF236" s="18"/>
      <c r="QG236" s="18"/>
      <c r="QH236" s="18"/>
      <c r="QI236" s="18"/>
      <c r="QJ236" s="18"/>
      <c r="QK236" s="18"/>
      <c r="QL236" s="18"/>
      <c r="QM236" s="18"/>
      <c r="QN236" s="18"/>
      <c r="QO236" s="18"/>
      <c r="QP236" s="18"/>
      <c r="QQ236" s="18"/>
      <c r="QR236" s="18"/>
      <c r="QS236" s="18"/>
      <c r="QT236" s="18"/>
      <c r="QU236" s="18"/>
      <c r="QV236" s="18"/>
      <c r="QW236" s="18"/>
      <c r="QX236" s="18"/>
      <c r="QY236" s="18"/>
      <c r="QZ236" s="18"/>
      <c r="RA236" s="18"/>
      <c r="RB236" s="18"/>
      <c r="RC236" s="18"/>
      <c r="RD236" s="18"/>
      <c r="RE236" s="18"/>
      <c r="RF236" s="18"/>
      <c r="RG236" s="18"/>
      <c r="RH236" s="18"/>
      <c r="RI236" s="18"/>
      <c r="RJ236" s="18"/>
      <c r="RK236" s="18"/>
      <c r="RL236" s="18"/>
      <c r="RM236" s="18"/>
      <c r="RN236" s="18"/>
      <c r="RO236" s="18"/>
      <c r="RP236" s="18"/>
      <c r="RQ236" s="18"/>
      <c r="RR236" s="18"/>
      <c r="RS236" s="18"/>
      <c r="RT236" s="18"/>
      <c r="RU236" s="18"/>
      <c r="RV236" s="18"/>
      <c r="RW236" s="18"/>
      <c r="RX236" s="18"/>
      <c r="RY236" s="18"/>
      <c r="RZ236" s="18"/>
      <c r="SA236" s="18"/>
      <c r="SB236" s="18"/>
      <c r="SC236" s="18"/>
      <c r="SD236" s="18"/>
      <c r="SE236" s="18"/>
      <c r="SF236" s="18"/>
      <c r="SG236" s="18"/>
      <c r="SH236" s="18"/>
      <c r="SI236" s="18"/>
      <c r="SJ236" s="18"/>
      <c r="SK236" s="18"/>
      <c r="SL236" s="18"/>
      <c r="SM236" s="18"/>
      <c r="SN236" s="18"/>
      <c r="SO236" s="18"/>
      <c r="SP236" s="18"/>
      <c r="SQ236" s="18"/>
      <c r="SR236" s="18"/>
      <c r="SS236" s="18"/>
      <c r="ST236" s="18"/>
      <c r="SU236" s="18"/>
      <c r="SV236" s="18"/>
      <c r="SW236" s="18"/>
      <c r="SX236" s="18"/>
      <c r="SY236" s="18"/>
      <c r="SZ236" s="18"/>
      <c r="TA236" s="18"/>
      <c r="TB236" s="18"/>
      <c r="TC236" s="18"/>
      <c r="TD236" s="18"/>
      <c r="TE236" s="18"/>
      <c r="TF236" s="18"/>
      <c r="TG236" s="18"/>
      <c r="TH236" s="18"/>
      <c r="TI236" s="18"/>
      <c r="TJ236" s="18"/>
      <c r="TK236" s="18"/>
      <c r="TL236" s="18"/>
      <c r="TM236" s="18"/>
      <c r="TN236" s="18"/>
      <c r="TO236" s="18"/>
      <c r="TP236" s="18"/>
      <c r="TQ236" s="18"/>
      <c r="TR236" s="18"/>
      <c r="TS236" s="18"/>
      <c r="TT236" s="18"/>
      <c r="TU236" s="18"/>
      <c r="TV236" s="18"/>
      <c r="TW236" s="18"/>
      <c r="TX236" s="18"/>
      <c r="TY236" s="18"/>
      <c r="TZ236" s="18"/>
      <c r="UA236" s="18"/>
      <c r="UB236" s="18"/>
      <c r="UC236" s="18"/>
      <c r="UD236" s="18"/>
      <c r="UE236" s="18"/>
      <c r="UF236" s="18"/>
      <c r="UG236" s="18"/>
      <c r="UH236" s="18"/>
      <c r="UI236" s="18"/>
      <c r="UJ236" s="18"/>
      <c r="UK236" s="18"/>
      <c r="UL236" s="18"/>
      <c r="UM236" s="18"/>
      <c r="UN236" s="18"/>
      <c r="UO236" s="18"/>
      <c r="UP236" s="18"/>
      <c r="UQ236" s="18"/>
      <c r="UR236" s="18"/>
      <c r="US236" s="18"/>
      <c r="UT236" s="18"/>
      <c r="UU236" s="18"/>
      <c r="UV236" s="18"/>
      <c r="UW236" s="18"/>
      <c r="UX236" s="18"/>
      <c r="UY236" s="18"/>
      <c r="UZ236" s="18"/>
      <c r="VA236" s="18"/>
      <c r="VB236" s="18"/>
      <c r="VC236" s="18"/>
      <c r="VD236" s="18"/>
      <c r="VE236" s="18"/>
      <c r="VF236" s="18"/>
      <c r="VG236" s="18"/>
      <c r="VH236" s="18"/>
      <c r="VI236" s="18"/>
      <c r="VJ236" s="18"/>
      <c r="VK236" s="18"/>
      <c r="VL236" s="18"/>
      <c r="VM236" s="18"/>
      <c r="VN236" s="18"/>
      <c r="VO236" s="18"/>
      <c r="VP236" s="18"/>
      <c r="VQ236" s="18"/>
      <c r="VR236" s="18"/>
      <c r="VS236" s="18"/>
      <c r="VT236" s="18"/>
      <c r="VU236" s="18"/>
      <c r="VV236" s="18"/>
      <c r="VW236" s="18"/>
      <c r="VX236" s="18"/>
      <c r="VY236" s="18"/>
      <c r="VZ236" s="18"/>
      <c r="WA236" s="18"/>
      <c r="WB236" s="18"/>
      <c r="WC236" s="18"/>
      <c r="WD236" s="18"/>
      <c r="WE236" s="18"/>
      <c r="WF236" s="18"/>
      <c r="WG236" s="18"/>
      <c r="WH236" s="18"/>
      <c r="WI236" s="18"/>
      <c r="WJ236" s="18"/>
      <c r="WK236" s="18"/>
      <c r="WL236" s="18"/>
      <c r="WM236" s="18"/>
      <c r="WN236" s="18"/>
      <c r="WO236" s="18"/>
      <c r="WP236" s="18"/>
      <c r="WQ236" s="18"/>
      <c r="WR236" s="18"/>
      <c r="WS236" s="18"/>
      <c r="WT236" s="18"/>
      <c r="WU236" s="18"/>
      <c r="WV236" s="18"/>
      <c r="WW236" s="18"/>
      <c r="WX236" s="18"/>
      <c r="WY236" s="18"/>
      <c r="WZ236" s="18"/>
      <c r="XA236" s="18"/>
      <c r="XB236" s="18"/>
      <c r="XC236" s="18"/>
      <c r="XD236" s="18"/>
      <c r="XE236" s="18"/>
      <c r="XF236" s="18"/>
      <c r="XG236" s="18"/>
      <c r="XH236" s="18"/>
      <c r="XI236" s="18"/>
      <c r="XJ236" s="18"/>
      <c r="XK236" s="18"/>
      <c r="XL236" s="18"/>
      <c r="XM236" s="18"/>
      <c r="XN236" s="18"/>
      <c r="XO236" s="18"/>
      <c r="XP236" s="18"/>
      <c r="XQ236" s="18"/>
      <c r="XR236" s="18"/>
      <c r="XS236" s="18"/>
      <c r="XT236" s="18"/>
      <c r="XU236" s="18"/>
      <c r="XV236" s="18"/>
      <c r="XW236" s="18"/>
      <c r="XX236" s="18"/>
      <c r="XY236" s="18"/>
      <c r="XZ236" s="18"/>
      <c r="YA236" s="18"/>
      <c r="YB236" s="18"/>
      <c r="YC236" s="18"/>
      <c r="YD236" s="18"/>
      <c r="YE236" s="18"/>
      <c r="YF236" s="18"/>
      <c r="YG236" s="18"/>
      <c r="YH236" s="18"/>
      <c r="YI236" s="18"/>
      <c r="YJ236" s="18"/>
      <c r="YK236" s="18"/>
      <c r="YL236" s="18"/>
      <c r="YM236" s="18"/>
      <c r="YN236" s="18"/>
      <c r="YO236" s="18"/>
      <c r="YP236" s="18"/>
      <c r="YQ236" s="18"/>
      <c r="YR236" s="18"/>
      <c r="YS236" s="18"/>
      <c r="YT236" s="18"/>
      <c r="YU236" s="18"/>
      <c r="YV236" s="18"/>
      <c r="YW236" s="18"/>
      <c r="YX236" s="18"/>
      <c r="YY236" s="18"/>
      <c r="YZ236" s="18"/>
      <c r="ZA236" s="18"/>
      <c r="ZB236" s="18"/>
      <c r="ZC236" s="18"/>
      <c r="ZD236" s="18"/>
      <c r="ZE236" s="18"/>
      <c r="ZF236" s="18"/>
      <c r="ZG236" s="18"/>
      <c r="ZH236" s="18"/>
      <c r="ZI236" s="18"/>
      <c r="ZJ236" s="18"/>
      <c r="ZK236" s="18"/>
      <c r="ZL236" s="18"/>
      <c r="ZM236" s="18"/>
      <c r="ZN236" s="18"/>
      <c r="ZO236" s="18"/>
      <c r="ZP236" s="18"/>
    </row>
    <row r="237" spans="1:692" s="36" customFormat="1" ht="229.5">
      <c r="A237" s="36" t="s">
        <v>666</v>
      </c>
      <c r="B237" s="36" t="s">
        <v>591</v>
      </c>
      <c r="C237" s="22" t="s">
        <v>677</v>
      </c>
      <c r="D237" s="108" t="s">
        <v>683</v>
      </c>
      <c r="E237" s="36" t="s">
        <v>684</v>
      </c>
      <c r="F237" s="36" t="s">
        <v>39</v>
      </c>
      <c r="G237" s="109" t="s">
        <v>630</v>
      </c>
      <c r="H237" s="37" t="s">
        <v>535</v>
      </c>
      <c r="I237" s="163">
        <v>45259</v>
      </c>
      <c r="J237" s="38">
        <v>45292</v>
      </c>
      <c r="K237" s="39" t="s">
        <v>383</v>
      </c>
      <c r="L237" s="36" t="s">
        <v>198</v>
      </c>
      <c r="M237" s="167">
        <v>137800</v>
      </c>
      <c r="N237" s="36" t="s">
        <v>198</v>
      </c>
      <c r="O237" s="36" t="s">
        <v>198</v>
      </c>
      <c r="P237" s="36" t="s">
        <v>383</v>
      </c>
      <c r="Q237" s="36" t="s">
        <v>198</v>
      </c>
      <c r="R237" s="165">
        <v>89382</v>
      </c>
      <c r="S237" s="126" t="s">
        <v>679</v>
      </c>
      <c r="T237" s="126" t="s">
        <v>41</v>
      </c>
      <c r="U237" s="126" t="s">
        <v>41</v>
      </c>
      <c r="V237" s="36" t="s">
        <v>67</v>
      </c>
      <c r="W237" s="36" t="s">
        <v>669</v>
      </c>
      <c r="X237" s="36" t="s">
        <v>95</v>
      </c>
      <c r="Y237" s="36" t="s">
        <v>6</v>
      </c>
      <c r="Z237" s="164" t="s">
        <v>676</v>
      </c>
      <c r="AA237" s="39" t="s">
        <v>680</v>
      </c>
      <c r="AB237" s="36" t="s">
        <v>672</v>
      </c>
      <c r="AC237" s="36" t="s">
        <v>673</v>
      </c>
      <c r="AD237" s="36" t="s">
        <v>673</v>
      </c>
      <c r="AE237" s="36" t="s">
        <v>674</v>
      </c>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c r="IR237" s="18"/>
      <c r="IS237" s="18"/>
      <c r="IT237" s="18"/>
      <c r="IU237" s="18"/>
      <c r="IV237" s="18"/>
      <c r="IW237" s="18"/>
      <c r="IX237" s="18"/>
      <c r="IY237" s="18"/>
      <c r="IZ237" s="18"/>
      <c r="JA237" s="18"/>
      <c r="JB237" s="18"/>
      <c r="JC237" s="18"/>
      <c r="JD237" s="18"/>
      <c r="JE237" s="18"/>
      <c r="JF237" s="18"/>
      <c r="JG237" s="18"/>
      <c r="JH237" s="18"/>
      <c r="JI237" s="18"/>
      <c r="JJ237" s="18"/>
      <c r="JK237" s="18"/>
      <c r="JL237" s="18"/>
      <c r="JM237" s="18"/>
      <c r="JN237" s="18"/>
      <c r="JO237" s="18"/>
      <c r="JP237" s="18"/>
      <c r="JQ237" s="18"/>
      <c r="JR237" s="18"/>
      <c r="JS237" s="18"/>
      <c r="JT237" s="18"/>
      <c r="JU237" s="18"/>
      <c r="JV237" s="18"/>
      <c r="JW237" s="18"/>
      <c r="JX237" s="18"/>
      <c r="JY237" s="18"/>
      <c r="JZ237" s="18"/>
      <c r="KA237" s="18"/>
      <c r="KB237" s="18"/>
      <c r="KC237" s="18"/>
      <c r="KD237" s="18"/>
      <c r="KE237" s="18"/>
      <c r="KF237" s="18"/>
      <c r="KG237" s="18"/>
      <c r="KH237" s="18"/>
      <c r="KI237" s="18"/>
      <c r="KJ237" s="18"/>
      <c r="KK237" s="18"/>
      <c r="KL237" s="18"/>
      <c r="KM237" s="18"/>
      <c r="KN237" s="18"/>
      <c r="KO237" s="18"/>
      <c r="KP237" s="18"/>
      <c r="KQ237" s="18"/>
      <c r="KR237" s="18"/>
      <c r="KS237" s="18"/>
      <c r="KT237" s="18"/>
      <c r="KU237" s="18"/>
      <c r="KV237" s="18"/>
      <c r="KW237" s="18"/>
      <c r="KX237" s="18"/>
      <c r="KY237" s="18"/>
      <c r="KZ237" s="18"/>
      <c r="LA237" s="18"/>
      <c r="LB237" s="18"/>
      <c r="LC237" s="18"/>
      <c r="LD237" s="18"/>
      <c r="LE237" s="18"/>
      <c r="LF237" s="18"/>
      <c r="LG237" s="18"/>
      <c r="LH237" s="18"/>
      <c r="LI237" s="18"/>
      <c r="LJ237" s="18"/>
      <c r="LK237" s="18"/>
      <c r="LL237" s="18"/>
      <c r="LM237" s="18"/>
      <c r="LN237" s="18"/>
      <c r="LO237" s="18"/>
      <c r="LP237" s="18"/>
      <c r="LQ237" s="18"/>
      <c r="LR237" s="18"/>
      <c r="LS237" s="18"/>
      <c r="LT237" s="18"/>
      <c r="LU237" s="18"/>
      <c r="LV237" s="18"/>
      <c r="LW237" s="18"/>
      <c r="LX237" s="18"/>
      <c r="LY237" s="18"/>
      <c r="LZ237" s="18"/>
      <c r="MA237" s="18"/>
      <c r="MB237" s="18"/>
      <c r="MC237" s="18"/>
      <c r="MD237" s="18"/>
      <c r="ME237" s="18"/>
      <c r="MF237" s="18"/>
      <c r="MG237" s="18"/>
      <c r="MH237" s="18"/>
      <c r="MI237" s="18"/>
      <c r="MJ237" s="18"/>
      <c r="MK237" s="18"/>
      <c r="ML237" s="18"/>
      <c r="MM237" s="18"/>
      <c r="MN237" s="18"/>
      <c r="MO237" s="18"/>
      <c r="MP237" s="18"/>
      <c r="MQ237" s="18"/>
      <c r="MR237" s="18"/>
      <c r="MS237" s="18"/>
      <c r="MT237" s="18"/>
      <c r="MU237" s="18"/>
      <c r="MV237" s="18"/>
      <c r="MW237" s="18"/>
      <c r="MX237" s="18"/>
      <c r="MY237" s="18"/>
      <c r="MZ237" s="18"/>
      <c r="NA237" s="18"/>
      <c r="NB237" s="18"/>
      <c r="NC237" s="18"/>
      <c r="ND237" s="18"/>
      <c r="NE237" s="18"/>
      <c r="NF237" s="18"/>
      <c r="NG237" s="18"/>
      <c r="NH237" s="18"/>
      <c r="NI237" s="18"/>
      <c r="NJ237" s="18"/>
      <c r="NK237" s="18"/>
      <c r="NL237" s="18"/>
      <c r="NM237" s="18"/>
      <c r="NN237" s="18"/>
      <c r="NO237" s="18"/>
      <c r="NP237" s="18"/>
      <c r="NQ237" s="18"/>
      <c r="NR237" s="18"/>
      <c r="NS237" s="18"/>
      <c r="NT237" s="18"/>
      <c r="NU237" s="18"/>
      <c r="NV237" s="18"/>
      <c r="NW237" s="18"/>
      <c r="NX237" s="18"/>
      <c r="NY237" s="18"/>
      <c r="NZ237" s="18"/>
      <c r="OA237" s="18"/>
      <c r="OB237" s="18"/>
      <c r="OC237" s="18"/>
      <c r="OD237" s="18"/>
      <c r="OE237" s="18"/>
      <c r="OF237" s="18"/>
      <c r="OG237" s="18"/>
      <c r="OH237" s="18"/>
      <c r="OI237" s="18"/>
      <c r="OJ237" s="18"/>
      <c r="OK237" s="18"/>
      <c r="OL237" s="18"/>
      <c r="OM237" s="18"/>
      <c r="ON237" s="18"/>
      <c r="OO237" s="18"/>
      <c r="OP237" s="18"/>
      <c r="OQ237" s="18"/>
      <c r="OR237" s="18"/>
      <c r="OS237" s="18"/>
      <c r="OT237" s="18"/>
      <c r="OU237" s="18"/>
      <c r="OV237" s="18"/>
      <c r="OW237" s="18"/>
      <c r="OX237" s="18"/>
      <c r="OY237" s="18"/>
      <c r="OZ237" s="18"/>
      <c r="PA237" s="18"/>
      <c r="PB237" s="18"/>
      <c r="PC237" s="18"/>
      <c r="PD237" s="18"/>
      <c r="PE237" s="18"/>
      <c r="PF237" s="18"/>
      <c r="PG237" s="18"/>
      <c r="PH237" s="18"/>
      <c r="PI237" s="18"/>
      <c r="PJ237" s="18"/>
      <c r="PK237" s="18"/>
      <c r="PL237" s="18"/>
      <c r="PM237" s="18"/>
      <c r="PN237" s="18"/>
      <c r="PO237" s="18"/>
      <c r="PP237" s="18"/>
      <c r="PQ237" s="18"/>
      <c r="PR237" s="18"/>
      <c r="PS237" s="18"/>
      <c r="PT237" s="18"/>
      <c r="PU237" s="18"/>
      <c r="PV237" s="18"/>
      <c r="PW237" s="18"/>
      <c r="PX237" s="18"/>
      <c r="PY237" s="18"/>
      <c r="PZ237" s="18"/>
      <c r="QA237" s="18"/>
      <c r="QB237" s="18"/>
      <c r="QC237" s="18"/>
      <c r="QD237" s="18"/>
      <c r="QE237" s="18"/>
      <c r="QF237" s="18"/>
      <c r="QG237" s="18"/>
      <c r="QH237" s="18"/>
      <c r="QI237" s="18"/>
      <c r="QJ237" s="18"/>
      <c r="QK237" s="18"/>
      <c r="QL237" s="18"/>
      <c r="QM237" s="18"/>
      <c r="QN237" s="18"/>
      <c r="QO237" s="18"/>
      <c r="QP237" s="18"/>
      <c r="QQ237" s="18"/>
      <c r="QR237" s="18"/>
      <c r="QS237" s="18"/>
      <c r="QT237" s="18"/>
      <c r="QU237" s="18"/>
      <c r="QV237" s="18"/>
      <c r="QW237" s="18"/>
      <c r="QX237" s="18"/>
      <c r="QY237" s="18"/>
      <c r="QZ237" s="18"/>
      <c r="RA237" s="18"/>
      <c r="RB237" s="18"/>
      <c r="RC237" s="18"/>
      <c r="RD237" s="18"/>
      <c r="RE237" s="18"/>
      <c r="RF237" s="18"/>
      <c r="RG237" s="18"/>
      <c r="RH237" s="18"/>
      <c r="RI237" s="18"/>
      <c r="RJ237" s="18"/>
      <c r="RK237" s="18"/>
      <c r="RL237" s="18"/>
      <c r="RM237" s="18"/>
      <c r="RN237" s="18"/>
      <c r="RO237" s="18"/>
      <c r="RP237" s="18"/>
      <c r="RQ237" s="18"/>
      <c r="RR237" s="18"/>
      <c r="RS237" s="18"/>
      <c r="RT237" s="18"/>
      <c r="RU237" s="18"/>
      <c r="RV237" s="18"/>
      <c r="RW237" s="18"/>
      <c r="RX237" s="18"/>
      <c r="RY237" s="18"/>
      <c r="RZ237" s="18"/>
      <c r="SA237" s="18"/>
      <c r="SB237" s="18"/>
      <c r="SC237" s="18"/>
      <c r="SD237" s="18"/>
      <c r="SE237" s="18"/>
      <c r="SF237" s="18"/>
      <c r="SG237" s="18"/>
      <c r="SH237" s="18"/>
      <c r="SI237" s="18"/>
      <c r="SJ237" s="18"/>
      <c r="SK237" s="18"/>
      <c r="SL237" s="18"/>
      <c r="SM237" s="18"/>
      <c r="SN237" s="18"/>
      <c r="SO237" s="18"/>
      <c r="SP237" s="18"/>
      <c r="SQ237" s="18"/>
      <c r="SR237" s="18"/>
      <c r="SS237" s="18"/>
      <c r="ST237" s="18"/>
      <c r="SU237" s="18"/>
      <c r="SV237" s="18"/>
      <c r="SW237" s="18"/>
      <c r="SX237" s="18"/>
      <c r="SY237" s="18"/>
      <c r="SZ237" s="18"/>
      <c r="TA237" s="18"/>
      <c r="TB237" s="18"/>
      <c r="TC237" s="18"/>
      <c r="TD237" s="18"/>
      <c r="TE237" s="18"/>
      <c r="TF237" s="18"/>
      <c r="TG237" s="18"/>
      <c r="TH237" s="18"/>
      <c r="TI237" s="18"/>
      <c r="TJ237" s="18"/>
      <c r="TK237" s="18"/>
      <c r="TL237" s="18"/>
      <c r="TM237" s="18"/>
      <c r="TN237" s="18"/>
      <c r="TO237" s="18"/>
      <c r="TP237" s="18"/>
      <c r="TQ237" s="18"/>
      <c r="TR237" s="18"/>
      <c r="TS237" s="18"/>
      <c r="TT237" s="18"/>
      <c r="TU237" s="18"/>
      <c r="TV237" s="18"/>
      <c r="TW237" s="18"/>
      <c r="TX237" s="18"/>
      <c r="TY237" s="18"/>
      <c r="TZ237" s="18"/>
      <c r="UA237" s="18"/>
      <c r="UB237" s="18"/>
      <c r="UC237" s="18"/>
      <c r="UD237" s="18"/>
      <c r="UE237" s="18"/>
      <c r="UF237" s="18"/>
      <c r="UG237" s="18"/>
      <c r="UH237" s="18"/>
      <c r="UI237" s="18"/>
      <c r="UJ237" s="18"/>
      <c r="UK237" s="18"/>
      <c r="UL237" s="18"/>
      <c r="UM237" s="18"/>
      <c r="UN237" s="18"/>
      <c r="UO237" s="18"/>
      <c r="UP237" s="18"/>
      <c r="UQ237" s="18"/>
      <c r="UR237" s="18"/>
      <c r="US237" s="18"/>
      <c r="UT237" s="18"/>
      <c r="UU237" s="18"/>
      <c r="UV237" s="18"/>
      <c r="UW237" s="18"/>
      <c r="UX237" s="18"/>
      <c r="UY237" s="18"/>
      <c r="UZ237" s="18"/>
      <c r="VA237" s="18"/>
      <c r="VB237" s="18"/>
      <c r="VC237" s="18"/>
      <c r="VD237" s="18"/>
      <c r="VE237" s="18"/>
      <c r="VF237" s="18"/>
      <c r="VG237" s="18"/>
      <c r="VH237" s="18"/>
      <c r="VI237" s="18"/>
      <c r="VJ237" s="18"/>
      <c r="VK237" s="18"/>
      <c r="VL237" s="18"/>
      <c r="VM237" s="18"/>
      <c r="VN237" s="18"/>
      <c r="VO237" s="18"/>
      <c r="VP237" s="18"/>
      <c r="VQ237" s="18"/>
      <c r="VR237" s="18"/>
      <c r="VS237" s="18"/>
      <c r="VT237" s="18"/>
      <c r="VU237" s="18"/>
      <c r="VV237" s="18"/>
      <c r="VW237" s="18"/>
      <c r="VX237" s="18"/>
      <c r="VY237" s="18"/>
      <c r="VZ237" s="18"/>
      <c r="WA237" s="18"/>
      <c r="WB237" s="18"/>
      <c r="WC237" s="18"/>
      <c r="WD237" s="18"/>
      <c r="WE237" s="18"/>
      <c r="WF237" s="18"/>
      <c r="WG237" s="18"/>
      <c r="WH237" s="18"/>
      <c r="WI237" s="18"/>
      <c r="WJ237" s="18"/>
      <c r="WK237" s="18"/>
      <c r="WL237" s="18"/>
      <c r="WM237" s="18"/>
      <c r="WN237" s="18"/>
      <c r="WO237" s="18"/>
      <c r="WP237" s="18"/>
      <c r="WQ237" s="18"/>
      <c r="WR237" s="18"/>
      <c r="WS237" s="18"/>
      <c r="WT237" s="18"/>
      <c r="WU237" s="18"/>
      <c r="WV237" s="18"/>
      <c r="WW237" s="18"/>
      <c r="WX237" s="18"/>
      <c r="WY237" s="18"/>
      <c r="WZ237" s="18"/>
      <c r="XA237" s="18"/>
      <c r="XB237" s="18"/>
      <c r="XC237" s="18"/>
      <c r="XD237" s="18"/>
      <c r="XE237" s="18"/>
      <c r="XF237" s="18"/>
      <c r="XG237" s="18"/>
      <c r="XH237" s="18"/>
      <c r="XI237" s="18"/>
      <c r="XJ237" s="18"/>
      <c r="XK237" s="18"/>
      <c r="XL237" s="18"/>
      <c r="XM237" s="18"/>
      <c r="XN237" s="18"/>
      <c r="XO237" s="18"/>
      <c r="XP237" s="18"/>
      <c r="XQ237" s="18"/>
      <c r="XR237" s="18"/>
      <c r="XS237" s="18"/>
      <c r="XT237" s="18"/>
      <c r="XU237" s="18"/>
      <c r="XV237" s="18"/>
      <c r="XW237" s="18"/>
      <c r="XX237" s="18"/>
      <c r="XY237" s="18"/>
      <c r="XZ237" s="18"/>
      <c r="YA237" s="18"/>
      <c r="YB237" s="18"/>
      <c r="YC237" s="18"/>
      <c r="YD237" s="18"/>
      <c r="YE237" s="18"/>
      <c r="YF237" s="18"/>
      <c r="YG237" s="18"/>
      <c r="YH237" s="18"/>
      <c r="YI237" s="18"/>
      <c r="YJ237" s="18"/>
      <c r="YK237" s="18"/>
      <c r="YL237" s="18"/>
      <c r="YM237" s="18"/>
      <c r="YN237" s="18"/>
      <c r="YO237" s="18"/>
      <c r="YP237" s="18"/>
      <c r="YQ237" s="18"/>
      <c r="YR237" s="18"/>
      <c r="YS237" s="18"/>
      <c r="YT237" s="18"/>
      <c r="YU237" s="18"/>
      <c r="YV237" s="18"/>
      <c r="YW237" s="18"/>
      <c r="YX237" s="18"/>
      <c r="YY237" s="18"/>
      <c r="YZ237" s="18"/>
      <c r="ZA237" s="18"/>
      <c r="ZB237" s="18"/>
      <c r="ZC237" s="18"/>
      <c r="ZD237" s="18"/>
      <c r="ZE237" s="18"/>
      <c r="ZF237" s="18"/>
      <c r="ZG237" s="18"/>
      <c r="ZH237" s="18"/>
      <c r="ZI237" s="18"/>
      <c r="ZJ237" s="18"/>
      <c r="ZK237" s="18"/>
      <c r="ZL237" s="18"/>
      <c r="ZM237" s="18"/>
      <c r="ZN237" s="18"/>
      <c r="ZO237" s="18"/>
      <c r="ZP237" s="18"/>
    </row>
    <row r="238" spans="1:692" s="36" customFormat="1" ht="229.5">
      <c r="A238" s="36" t="s">
        <v>666</v>
      </c>
      <c r="B238" s="36" t="s">
        <v>591</v>
      </c>
      <c r="C238" s="22" t="s">
        <v>677</v>
      </c>
      <c r="D238" s="108" t="s">
        <v>685</v>
      </c>
      <c r="E238" s="36" t="s">
        <v>686</v>
      </c>
      <c r="F238" s="36" t="s">
        <v>39</v>
      </c>
      <c r="G238" s="109" t="s">
        <v>630</v>
      </c>
      <c r="H238" s="37" t="s">
        <v>535</v>
      </c>
      <c r="I238" s="163">
        <v>45259</v>
      </c>
      <c r="J238" s="38">
        <v>45292</v>
      </c>
      <c r="K238" s="39" t="s">
        <v>383</v>
      </c>
      <c r="L238" s="36" t="s">
        <v>198</v>
      </c>
      <c r="M238" s="167">
        <v>137800</v>
      </c>
      <c r="N238" s="36" t="s">
        <v>198</v>
      </c>
      <c r="O238" s="36" t="s">
        <v>198</v>
      </c>
      <c r="P238" s="36" t="s">
        <v>383</v>
      </c>
      <c r="Q238" s="36" t="s">
        <v>198</v>
      </c>
      <c r="R238" s="165">
        <v>89382</v>
      </c>
      <c r="S238" s="126" t="s">
        <v>679</v>
      </c>
      <c r="T238" s="126" t="s">
        <v>41</v>
      </c>
      <c r="U238" s="126" t="s">
        <v>41</v>
      </c>
      <c r="V238" s="36" t="s">
        <v>67</v>
      </c>
      <c r="W238" s="36" t="s">
        <v>669</v>
      </c>
      <c r="X238" s="36" t="s">
        <v>95</v>
      </c>
      <c r="Y238" s="36" t="s">
        <v>6</v>
      </c>
      <c r="Z238" s="164" t="s">
        <v>676</v>
      </c>
      <c r="AA238" s="39" t="s">
        <v>680</v>
      </c>
      <c r="AB238" s="36" t="s">
        <v>672</v>
      </c>
      <c r="AC238" s="36" t="s">
        <v>673</v>
      </c>
      <c r="AD238" s="36" t="s">
        <v>673</v>
      </c>
      <c r="AE238" s="36" t="s">
        <v>674</v>
      </c>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c r="DD238" s="18"/>
      <c r="DE238" s="18"/>
      <c r="DF238" s="18"/>
      <c r="DG238" s="18"/>
      <c r="DH238" s="18"/>
      <c r="DI238" s="18"/>
      <c r="DJ238" s="18"/>
      <c r="DK238" s="18"/>
      <c r="DL238" s="18"/>
      <c r="DM238" s="18"/>
      <c r="DN238" s="18"/>
      <c r="DO238" s="18"/>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18"/>
      <c r="GV238" s="18"/>
      <c r="GW238" s="18"/>
      <c r="GX238" s="18"/>
      <c r="GY238" s="18"/>
      <c r="GZ238" s="18"/>
      <c r="HA238" s="18"/>
      <c r="HB238" s="18"/>
      <c r="HC238" s="18"/>
      <c r="HD238" s="18"/>
      <c r="HE238" s="18"/>
      <c r="HF238" s="18"/>
      <c r="HG238" s="18"/>
      <c r="HH238" s="18"/>
      <c r="HI238" s="18"/>
      <c r="HJ238" s="18"/>
      <c r="HK238" s="18"/>
      <c r="HL238" s="18"/>
      <c r="HM238" s="18"/>
      <c r="HN238" s="18"/>
      <c r="HO238" s="18"/>
      <c r="HP238" s="18"/>
      <c r="HQ238" s="18"/>
      <c r="HR238" s="18"/>
      <c r="HS238" s="18"/>
      <c r="HT238" s="18"/>
      <c r="HU238" s="18"/>
      <c r="HV238" s="18"/>
      <c r="HW238" s="18"/>
      <c r="HX238" s="18"/>
      <c r="HY238" s="18"/>
      <c r="HZ238" s="18"/>
      <c r="IA238" s="18"/>
      <c r="IB238" s="18"/>
      <c r="IC238" s="18"/>
      <c r="ID238" s="18"/>
      <c r="IE238" s="18"/>
      <c r="IF238" s="18"/>
      <c r="IG238" s="18"/>
      <c r="IH238" s="18"/>
      <c r="II238" s="18"/>
      <c r="IJ238" s="18"/>
      <c r="IK238" s="18"/>
      <c r="IL238" s="18"/>
      <c r="IM238" s="18"/>
      <c r="IN238" s="18"/>
      <c r="IO238" s="18"/>
      <c r="IP238" s="18"/>
      <c r="IQ238" s="18"/>
      <c r="IR238" s="18"/>
      <c r="IS238" s="18"/>
      <c r="IT238" s="18"/>
      <c r="IU238" s="18"/>
      <c r="IV238" s="18"/>
      <c r="IW238" s="18"/>
      <c r="IX238" s="18"/>
      <c r="IY238" s="18"/>
      <c r="IZ238" s="18"/>
      <c r="JA238" s="18"/>
      <c r="JB238" s="18"/>
      <c r="JC238" s="18"/>
      <c r="JD238" s="18"/>
      <c r="JE238" s="18"/>
      <c r="JF238" s="18"/>
      <c r="JG238" s="18"/>
      <c r="JH238" s="18"/>
      <c r="JI238" s="18"/>
      <c r="JJ238" s="18"/>
      <c r="JK238" s="18"/>
      <c r="JL238" s="18"/>
      <c r="JM238" s="18"/>
      <c r="JN238" s="18"/>
      <c r="JO238" s="18"/>
      <c r="JP238" s="18"/>
      <c r="JQ238" s="18"/>
      <c r="JR238" s="18"/>
      <c r="JS238" s="18"/>
      <c r="JT238" s="18"/>
      <c r="JU238" s="18"/>
      <c r="JV238" s="18"/>
      <c r="JW238" s="18"/>
      <c r="JX238" s="18"/>
      <c r="JY238" s="18"/>
      <c r="JZ238" s="18"/>
      <c r="KA238" s="18"/>
      <c r="KB238" s="18"/>
      <c r="KC238" s="18"/>
      <c r="KD238" s="18"/>
      <c r="KE238" s="18"/>
      <c r="KF238" s="18"/>
      <c r="KG238" s="18"/>
      <c r="KH238" s="18"/>
      <c r="KI238" s="18"/>
      <c r="KJ238" s="18"/>
      <c r="KK238" s="18"/>
      <c r="KL238" s="18"/>
      <c r="KM238" s="18"/>
      <c r="KN238" s="18"/>
      <c r="KO238" s="18"/>
      <c r="KP238" s="18"/>
      <c r="KQ238" s="18"/>
      <c r="KR238" s="18"/>
      <c r="KS238" s="18"/>
      <c r="KT238" s="18"/>
      <c r="KU238" s="18"/>
      <c r="KV238" s="18"/>
      <c r="KW238" s="18"/>
      <c r="KX238" s="18"/>
      <c r="KY238" s="18"/>
      <c r="KZ238" s="18"/>
      <c r="LA238" s="18"/>
      <c r="LB238" s="18"/>
      <c r="LC238" s="18"/>
      <c r="LD238" s="18"/>
      <c r="LE238" s="18"/>
      <c r="LF238" s="18"/>
      <c r="LG238" s="18"/>
      <c r="LH238" s="18"/>
      <c r="LI238" s="18"/>
      <c r="LJ238" s="18"/>
      <c r="LK238" s="18"/>
      <c r="LL238" s="18"/>
      <c r="LM238" s="18"/>
      <c r="LN238" s="18"/>
      <c r="LO238" s="18"/>
      <c r="LP238" s="18"/>
      <c r="LQ238" s="18"/>
      <c r="LR238" s="18"/>
      <c r="LS238" s="18"/>
      <c r="LT238" s="18"/>
      <c r="LU238" s="18"/>
      <c r="LV238" s="18"/>
      <c r="LW238" s="18"/>
      <c r="LX238" s="18"/>
      <c r="LY238" s="18"/>
      <c r="LZ238" s="18"/>
      <c r="MA238" s="18"/>
      <c r="MB238" s="18"/>
      <c r="MC238" s="18"/>
      <c r="MD238" s="18"/>
      <c r="ME238" s="18"/>
      <c r="MF238" s="18"/>
      <c r="MG238" s="18"/>
      <c r="MH238" s="18"/>
      <c r="MI238" s="18"/>
      <c r="MJ238" s="18"/>
      <c r="MK238" s="18"/>
      <c r="ML238" s="18"/>
      <c r="MM238" s="18"/>
      <c r="MN238" s="18"/>
      <c r="MO238" s="18"/>
      <c r="MP238" s="18"/>
      <c r="MQ238" s="18"/>
      <c r="MR238" s="18"/>
      <c r="MS238" s="18"/>
      <c r="MT238" s="18"/>
      <c r="MU238" s="18"/>
      <c r="MV238" s="18"/>
      <c r="MW238" s="18"/>
      <c r="MX238" s="18"/>
      <c r="MY238" s="18"/>
      <c r="MZ238" s="18"/>
      <c r="NA238" s="18"/>
      <c r="NB238" s="18"/>
      <c r="NC238" s="18"/>
      <c r="ND238" s="18"/>
      <c r="NE238" s="18"/>
      <c r="NF238" s="18"/>
      <c r="NG238" s="18"/>
      <c r="NH238" s="18"/>
      <c r="NI238" s="18"/>
      <c r="NJ238" s="18"/>
      <c r="NK238" s="18"/>
      <c r="NL238" s="18"/>
      <c r="NM238" s="18"/>
      <c r="NN238" s="18"/>
      <c r="NO238" s="18"/>
      <c r="NP238" s="18"/>
      <c r="NQ238" s="18"/>
      <c r="NR238" s="18"/>
      <c r="NS238" s="18"/>
      <c r="NT238" s="18"/>
      <c r="NU238" s="18"/>
      <c r="NV238" s="18"/>
      <c r="NW238" s="18"/>
      <c r="NX238" s="18"/>
      <c r="NY238" s="18"/>
      <c r="NZ238" s="18"/>
      <c r="OA238" s="18"/>
      <c r="OB238" s="18"/>
      <c r="OC238" s="18"/>
      <c r="OD238" s="18"/>
      <c r="OE238" s="18"/>
      <c r="OF238" s="18"/>
      <c r="OG238" s="18"/>
      <c r="OH238" s="18"/>
      <c r="OI238" s="18"/>
      <c r="OJ238" s="18"/>
      <c r="OK238" s="18"/>
      <c r="OL238" s="18"/>
      <c r="OM238" s="18"/>
      <c r="ON238" s="18"/>
      <c r="OO238" s="18"/>
      <c r="OP238" s="18"/>
      <c r="OQ238" s="18"/>
      <c r="OR238" s="18"/>
      <c r="OS238" s="18"/>
      <c r="OT238" s="18"/>
      <c r="OU238" s="18"/>
      <c r="OV238" s="18"/>
      <c r="OW238" s="18"/>
      <c r="OX238" s="18"/>
      <c r="OY238" s="18"/>
      <c r="OZ238" s="18"/>
      <c r="PA238" s="18"/>
      <c r="PB238" s="18"/>
      <c r="PC238" s="18"/>
      <c r="PD238" s="18"/>
      <c r="PE238" s="18"/>
      <c r="PF238" s="18"/>
      <c r="PG238" s="18"/>
      <c r="PH238" s="18"/>
      <c r="PI238" s="18"/>
      <c r="PJ238" s="18"/>
      <c r="PK238" s="18"/>
      <c r="PL238" s="18"/>
      <c r="PM238" s="18"/>
      <c r="PN238" s="18"/>
      <c r="PO238" s="18"/>
      <c r="PP238" s="18"/>
      <c r="PQ238" s="18"/>
      <c r="PR238" s="18"/>
      <c r="PS238" s="18"/>
      <c r="PT238" s="18"/>
      <c r="PU238" s="18"/>
      <c r="PV238" s="18"/>
      <c r="PW238" s="18"/>
      <c r="PX238" s="18"/>
      <c r="PY238" s="18"/>
      <c r="PZ238" s="18"/>
      <c r="QA238" s="18"/>
      <c r="QB238" s="18"/>
      <c r="QC238" s="18"/>
      <c r="QD238" s="18"/>
      <c r="QE238" s="18"/>
      <c r="QF238" s="18"/>
      <c r="QG238" s="18"/>
      <c r="QH238" s="18"/>
      <c r="QI238" s="18"/>
      <c r="QJ238" s="18"/>
      <c r="QK238" s="18"/>
      <c r="QL238" s="18"/>
      <c r="QM238" s="18"/>
      <c r="QN238" s="18"/>
      <c r="QO238" s="18"/>
      <c r="QP238" s="18"/>
      <c r="QQ238" s="18"/>
      <c r="QR238" s="18"/>
      <c r="QS238" s="18"/>
      <c r="QT238" s="18"/>
      <c r="QU238" s="18"/>
      <c r="QV238" s="18"/>
      <c r="QW238" s="18"/>
      <c r="QX238" s="18"/>
      <c r="QY238" s="18"/>
      <c r="QZ238" s="18"/>
      <c r="RA238" s="18"/>
      <c r="RB238" s="18"/>
      <c r="RC238" s="18"/>
      <c r="RD238" s="18"/>
      <c r="RE238" s="18"/>
      <c r="RF238" s="18"/>
      <c r="RG238" s="18"/>
      <c r="RH238" s="18"/>
      <c r="RI238" s="18"/>
      <c r="RJ238" s="18"/>
      <c r="RK238" s="18"/>
      <c r="RL238" s="18"/>
      <c r="RM238" s="18"/>
      <c r="RN238" s="18"/>
      <c r="RO238" s="18"/>
      <c r="RP238" s="18"/>
      <c r="RQ238" s="18"/>
      <c r="RR238" s="18"/>
      <c r="RS238" s="18"/>
      <c r="RT238" s="18"/>
      <c r="RU238" s="18"/>
      <c r="RV238" s="18"/>
      <c r="RW238" s="18"/>
      <c r="RX238" s="18"/>
      <c r="RY238" s="18"/>
      <c r="RZ238" s="18"/>
      <c r="SA238" s="18"/>
      <c r="SB238" s="18"/>
      <c r="SC238" s="18"/>
      <c r="SD238" s="18"/>
      <c r="SE238" s="18"/>
      <c r="SF238" s="18"/>
      <c r="SG238" s="18"/>
      <c r="SH238" s="18"/>
      <c r="SI238" s="18"/>
      <c r="SJ238" s="18"/>
      <c r="SK238" s="18"/>
      <c r="SL238" s="18"/>
      <c r="SM238" s="18"/>
      <c r="SN238" s="18"/>
      <c r="SO238" s="18"/>
      <c r="SP238" s="18"/>
      <c r="SQ238" s="18"/>
      <c r="SR238" s="18"/>
      <c r="SS238" s="18"/>
      <c r="ST238" s="18"/>
      <c r="SU238" s="18"/>
      <c r="SV238" s="18"/>
      <c r="SW238" s="18"/>
      <c r="SX238" s="18"/>
      <c r="SY238" s="18"/>
      <c r="SZ238" s="18"/>
      <c r="TA238" s="18"/>
      <c r="TB238" s="18"/>
      <c r="TC238" s="18"/>
      <c r="TD238" s="18"/>
      <c r="TE238" s="18"/>
      <c r="TF238" s="18"/>
      <c r="TG238" s="18"/>
      <c r="TH238" s="18"/>
      <c r="TI238" s="18"/>
      <c r="TJ238" s="18"/>
      <c r="TK238" s="18"/>
      <c r="TL238" s="18"/>
      <c r="TM238" s="18"/>
      <c r="TN238" s="18"/>
      <c r="TO238" s="18"/>
      <c r="TP238" s="18"/>
      <c r="TQ238" s="18"/>
      <c r="TR238" s="18"/>
      <c r="TS238" s="18"/>
      <c r="TT238" s="18"/>
      <c r="TU238" s="18"/>
      <c r="TV238" s="18"/>
      <c r="TW238" s="18"/>
      <c r="TX238" s="18"/>
      <c r="TY238" s="18"/>
      <c r="TZ238" s="18"/>
      <c r="UA238" s="18"/>
      <c r="UB238" s="18"/>
      <c r="UC238" s="18"/>
      <c r="UD238" s="18"/>
      <c r="UE238" s="18"/>
      <c r="UF238" s="18"/>
      <c r="UG238" s="18"/>
      <c r="UH238" s="18"/>
      <c r="UI238" s="18"/>
      <c r="UJ238" s="18"/>
      <c r="UK238" s="18"/>
      <c r="UL238" s="18"/>
      <c r="UM238" s="18"/>
      <c r="UN238" s="18"/>
      <c r="UO238" s="18"/>
      <c r="UP238" s="18"/>
      <c r="UQ238" s="18"/>
      <c r="UR238" s="18"/>
      <c r="US238" s="18"/>
      <c r="UT238" s="18"/>
      <c r="UU238" s="18"/>
      <c r="UV238" s="18"/>
      <c r="UW238" s="18"/>
      <c r="UX238" s="18"/>
      <c r="UY238" s="18"/>
      <c r="UZ238" s="18"/>
      <c r="VA238" s="18"/>
      <c r="VB238" s="18"/>
      <c r="VC238" s="18"/>
      <c r="VD238" s="18"/>
      <c r="VE238" s="18"/>
      <c r="VF238" s="18"/>
      <c r="VG238" s="18"/>
      <c r="VH238" s="18"/>
      <c r="VI238" s="18"/>
      <c r="VJ238" s="18"/>
      <c r="VK238" s="18"/>
      <c r="VL238" s="18"/>
      <c r="VM238" s="18"/>
      <c r="VN238" s="18"/>
      <c r="VO238" s="18"/>
      <c r="VP238" s="18"/>
      <c r="VQ238" s="18"/>
      <c r="VR238" s="18"/>
      <c r="VS238" s="18"/>
      <c r="VT238" s="18"/>
      <c r="VU238" s="18"/>
      <c r="VV238" s="18"/>
      <c r="VW238" s="18"/>
      <c r="VX238" s="18"/>
      <c r="VY238" s="18"/>
      <c r="VZ238" s="18"/>
      <c r="WA238" s="18"/>
      <c r="WB238" s="18"/>
      <c r="WC238" s="18"/>
      <c r="WD238" s="18"/>
      <c r="WE238" s="18"/>
      <c r="WF238" s="18"/>
      <c r="WG238" s="18"/>
      <c r="WH238" s="18"/>
      <c r="WI238" s="18"/>
      <c r="WJ238" s="18"/>
      <c r="WK238" s="18"/>
      <c r="WL238" s="18"/>
      <c r="WM238" s="18"/>
      <c r="WN238" s="18"/>
      <c r="WO238" s="18"/>
      <c r="WP238" s="18"/>
      <c r="WQ238" s="18"/>
      <c r="WR238" s="18"/>
      <c r="WS238" s="18"/>
      <c r="WT238" s="18"/>
      <c r="WU238" s="18"/>
      <c r="WV238" s="18"/>
      <c r="WW238" s="18"/>
      <c r="WX238" s="18"/>
      <c r="WY238" s="18"/>
      <c r="WZ238" s="18"/>
      <c r="XA238" s="18"/>
      <c r="XB238" s="18"/>
      <c r="XC238" s="18"/>
      <c r="XD238" s="18"/>
      <c r="XE238" s="18"/>
      <c r="XF238" s="18"/>
      <c r="XG238" s="18"/>
      <c r="XH238" s="18"/>
      <c r="XI238" s="18"/>
      <c r="XJ238" s="18"/>
      <c r="XK238" s="18"/>
      <c r="XL238" s="18"/>
      <c r="XM238" s="18"/>
      <c r="XN238" s="18"/>
      <c r="XO238" s="18"/>
      <c r="XP238" s="18"/>
      <c r="XQ238" s="18"/>
      <c r="XR238" s="18"/>
      <c r="XS238" s="18"/>
      <c r="XT238" s="18"/>
      <c r="XU238" s="18"/>
      <c r="XV238" s="18"/>
      <c r="XW238" s="18"/>
      <c r="XX238" s="18"/>
      <c r="XY238" s="18"/>
      <c r="XZ238" s="18"/>
      <c r="YA238" s="18"/>
      <c r="YB238" s="18"/>
      <c r="YC238" s="18"/>
      <c r="YD238" s="18"/>
      <c r="YE238" s="18"/>
      <c r="YF238" s="18"/>
      <c r="YG238" s="18"/>
      <c r="YH238" s="18"/>
      <c r="YI238" s="18"/>
      <c r="YJ238" s="18"/>
      <c r="YK238" s="18"/>
      <c r="YL238" s="18"/>
      <c r="YM238" s="18"/>
      <c r="YN238" s="18"/>
      <c r="YO238" s="18"/>
      <c r="YP238" s="18"/>
      <c r="YQ238" s="18"/>
      <c r="YR238" s="18"/>
      <c r="YS238" s="18"/>
      <c r="YT238" s="18"/>
      <c r="YU238" s="18"/>
      <c r="YV238" s="18"/>
      <c r="YW238" s="18"/>
      <c r="YX238" s="18"/>
      <c r="YY238" s="18"/>
      <c r="YZ238" s="18"/>
      <c r="ZA238" s="18"/>
      <c r="ZB238" s="18"/>
      <c r="ZC238" s="18"/>
      <c r="ZD238" s="18"/>
      <c r="ZE238" s="18"/>
      <c r="ZF238" s="18"/>
      <c r="ZG238" s="18"/>
      <c r="ZH238" s="18"/>
      <c r="ZI238" s="18"/>
      <c r="ZJ238" s="18"/>
      <c r="ZK238" s="18"/>
      <c r="ZL238" s="18"/>
      <c r="ZM238" s="18"/>
      <c r="ZN238" s="18"/>
      <c r="ZO238" s="18"/>
      <c r="ZP238" s="18"/>
    </row>
    <row r="239" spans="1:692" s="36" customFormat="1" ht="229.5">
      <c r="A239" s="36" t="s">
        <v>666</v>
      </c>
      <c r="B239" s="36" t="s">
        <v>591</v>
      </c>
      <c r="C239" s="22" t="s">
        <v>687</v>
      </c>
      <c r="D239" s="22" t="s">
        <v>614</v>
      </c>
      <c r="E239" s="36" t="s">
        <v>688</v>
      </c>
      <c r="F239" s="36" t="s">
        <v>39</v>
      </c>
      <c r="G239" s="109" t="s">
        <v>630</v>
      </c>
      <c r="H239" s="37" t="s">
        <v>535</v>
      </c>
      <c r="I239" s="163">
        <v>45259</v>
      </c>
      <c r="J239" s="38">
        <v>45292</v>
      </c>
      <c r="K239" s="39" t="s">
        <v>383</v>
      </c>
      <c r="L239" s="36" t="s">
        <v>198</v>
      </c>
      <c r="M239" s="36" t="s">
        <v>198</v>
      </c>
      <c r="N239" s="36" t="s">
        <v>198</v>
      </c>
      <c r="O239" s="36" t="s">
        <v>198</v>
      </c>
      <c r="P239" s="36" t="s">
        <v>689</v>
      </c>
      <c r="Q239" s="36" t="s">
        <v>198</v>
      </c>
      <c r="R239" s="136" t="s">
        <v>690</v>
      </c>
      <c r="S239" s="126" t="s">
        <v>691</v>
      </c>
      <c r="T239" s="126" t="s">
        <v>41</v>
      </c>
      <c r="U239" s="126" t="s">
        <v>41</v>
      </c>
      <c r="V239" s="36" t="s">
        <v>67</v>
      </c>
      <c r="W239" s="36" t="s">
        <v>669</v>
      </c>
      <c r="X239" s="36" t="s">
        <v>95</v>
      </c>
      <c r="Y239" s="36" t="s">
        <v>6</v>
      </c>
      <c r="Z239" s="164" t="s">
        <v>670</v>
      </c>
      <c r="AA239" s="39" t="s">
        <v>692</v>
      </c>
      <c r="AB239" s="36" t="s">
        <v>672</v>
      </c>
      <c r="AC239" s="36" t="s">
        <v>673</v>
      </c>
      <c r="AD239" s="36" t="s">
        <v>673</v>
      </c>
      <c r="AE239" s="36" t="s">
        <v>674</v>
      </c>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c r="IR239" s="18"/>
      <c r="IS239" s="18"/>
      <c r="IT239" s="18"/>
      <c r="IU239" s="18"/>
      <c r="IV239" s="18"/>
      <c r="IW239" s="18"/>
      <c r="IX239" s="18"/>
      <c r="IY239" s="18"/>
      <c r="IZ239" s="18"/>
      <c r="JA239" s="18"/>
      <c r="JB239" s="18"/>
      <c r="JC239" s="18"/>
      <c r="JD239" s="18"/>
      <c r="JE239" s="18"/>
      <c r="JF239" s="18"/>
      <c r="JG239" s="18"/>
      <c r="JH239" s="18"/>
      <c r="JI239" s="18"/>
      <c r="JJ239" s="18"/>
      <c r="JK239" s="18"/>
      <c r="JL239" s="18"/>
      <c r="JM239" s="18"/>
      <c r="JN239" s="18"/>
      <c r="JO239" s="18"/>
      <c r="JP239" s="18"/>
      <c r="JQ239" s="18"/>
      <c r="JR239" s="18"/>
      <c r="JS239" s="18"/>
      <c r="JT239" s="18"/>
      <c r="JU239" s="18"/>
      <c r="JV239" s="18"/>
      <c r="JW239" s="18"/>
      <c r="JX239" s="18"/>
      <c r="JY239" s="18"/>
      <c r="JZ239" s="18"/>
      <c r="KA239" s="18"/>
      <c r="KB239" s="18"/>
      <c r="KC239" s="18"/>
      <c r="KD239" s="18"/>
      <c r="KE239" s="18"/>
      <c r="KF239" s="18"/>
      <c r="KG239" s="18"/>
      <c r="KH239" s="18"/>
      <c r="KI239" s="18"/>
      <c r="KJ239" s="18"/>
      <c r="KK239" s="18"/>
      <c r="KL239" s="18"/>
      <c r="KM239" s="18"/>
      <c r="KN239" s="18"/>
      <c r="KO239" s="18"/>
      <c r="KP239" s="18"/>
      <c r="KQ239" s="18"/>
      <c r="KR239" s="18"/>
      <c r="KS239" s="18"/>
      <c r="KT239" s="18"/>
      <c r="KU239" s="18"/>
      <c r="KV239" s="18"/>
      <c r="KW239" s="18"/>
      <c r="KX239" s="18"/>
      <c r="KY239" s="18"/>
      <c r="KZ239" s="18"/>
      <c r="LA239" s="18"/>
      <c r="LB239" s="18"/>
      <c r="LC239" s="18"/>
      <c r="LD239" s="18"/>
      <c r="LE239" s="18"/>
      <c r="LF239" s="18"/>
      <c r="LG239" s="18"/>
      <c r="LH239" s="18"/>
      <c r="LI239" s="18"/>
      <c r="LJ239" s="18"/>
      <c r="LK239" s="18"/>
      <c r="LL239" s="18"/>
      <c r="LM239" s="18"/>
      <c r="LN239" s="18"/>
      <c r="LO239" s="18"/>
      <c r="LP239" s="18"/>
      <c r="LQ239" s="18"/>
      <c r="LR239" s="18"/>
      <c r="LS239" s="18"/>
      <c r="LT239" s="18"/>
      <c r="LU239" s="18"/>
      <c r="LV239" s="18"/>
      <c r="LW239" s="18"/>
      <c r="LX239" s="18"/>
      <c r="LY239" s="18"/>
      <c r="LZ239" s="18"/>
      <c r="MA239" s="18"/>
      <c r="MB239" s="18"/>
      <c r="MC239" s="18"/>
      <c r="MD239" s="18"/>
      <c r="ME239" s="18"/>
      <c r="MF239" s="18"/>
      <c r="MG239" s="18"/>
      <c r="MH239" s="18"/>
      <c r="MI239" s="18"/>
      <c r="MJ239" s="18"/>
      <c r="MK239" s="18"/>
      <c r="ML239" s="18"/>
      <c r="MM239" s="18"/>
      <c r="MN239" s="18"/>
      <c r="MO239" s="18"/>
      <c r="MP239" s="18"/>
      <c r="MQ239" s="18"/>
      <c r="MR239" s="18"/>
      <c r="MS239" s="18"/>
      <c r="MT239" s="18"/>
      <c r="MU239" s="18"/>
      <c r="MV239" s="18"/>
      <c r="MW239" s="18"/>
      <c r="MX239" s="18"/>
      <c r="MY239" s="18"/>
      <c r="MZ239" s="18"/>
      <c r="NA239" s="18"/>
      <c r="NB239" s="18"/>
      <c r="NC239" s="18"/>
      <c r="ND239" s="18"/>
      <c r="NE239" s="18"/>
      <c r="NF239" s="18"/>
      <c r="NG239" s="18"/>
      <c r="NH239" s="18"/>
      <c r="NI239" s="18"/>
      <c r="NJ239" s="18"/>
      <c r="NK239" s="18"/>
      <c r="NL239" s="18"/>
      <c r="NM239" s="18"/>
      <c r="NN239" s="18"/>
      <c r="NO239" s="18"/>
      <c r="NP239" s="18"/>
      <c r="NQ239" s="18"/>
      <c r="NR239" s="18"/>
      <c r="NS239" s="18"/>
      <c r="NT239" s="18"/>
      <c r="NU239" s="18"/>
      <c r="NV239" s="18"/>
      <c r="NW239" s="18"/>
      <c r="NX239" s="18"/>
      <c r="NY239" s="18"/>
      <c r="NZ239" s="18"/>
      <c r="OA239" s="18"/>
      <c r="OB239" s="18"/>
      <c r="OC239" s="18"/>
      <c r="OD239" s="18"/>
      <c r="OE239" s="18"/>
      <c r="OF239" s="18"/>
      <c r="OG239" s="18"/>
      <c r="OH239" s="18"/>
      <c r="OI239" s="18"/>
      <c r="OJ239" s="18"/>
      <c r="OK239" s="18"/>
      <c r="OL239" s="18"/>
      <c r="OM239" s="18"/>
      <c r="ON239" s="18"/>
      <c r="OO239" s="18"/>
      <c r="OP239" s="18"/>
      <c r="OQ239" s="18"/>
      <c r="OR239" s="18"/>
      <c r="OS239" s="18"/>
      <c r="OT239" s="18"/>
      <c r="OU239" s="18"/>
      <c r="OV239" s="18"/>
      <c r="OW239" s="18"/>
      <c r="OX239" s="18"/>
      <c r="OY239" s="18"/>
      <c r="OZ239" s="18"/>
      <c r="PA239" s="18"/>
      <c r="PB239" s="18"/>
      <c r="PC239" s="18"/>
      <c r="PD239" s="18"/>
      <c r="PE239" s="18"/>
      <c r="PF239" s="18"/>
      <c r="PG239" s="18"/>
      <c r="PH239" s="18"/>
      <c r="PI239" s="18"/>
      <c r="PJ239" s="18"/>
      <c r="PK239" s="18"/>
      <c r="PL239" s="18"/>
      <c r="PM239" s="18"/>
      <c r="PN239" s="18"/>
      <c r="PO239" s="18"/>
      <c r="PP239" s="18"/>
      <c r="PQ239" s="18"/>
      <c r="PR239" s="18"/>
      <c r="PS239" s="18"/>
      <c r="PT239" s="18"/>
      <c r="PU239" s="18"/>
      <c r="PV239" s="18"/>
      <c r="PW239" s="18"/>
      <c r="PX239" s="18"/>
      <c r="PY239" s="18"/>
      <c r="PZ239" s="18"/>
      <c r="QA239" s="18"/>
      <c r="QB239" s="18"/>
      <c r="QC239" s="18"/>
      <c r="QD239" s="18"/>
      <c r="QE239" s="18"/>
      <c r="QF239" s="18"/>
      <c r="QG239" s="18"/>
      <c r="QH239" s="18"/>
      <c r="QI239" s="18"/>
      <c r="QJ239" s="18"/>
      <c r="QK239" s="18"/>
      <c r="QL239" s="18"/>
      <c r="QM239" s="18"/>
      <c r="QN239" s="18"/>
      <c r="QO239" s="18"/>
      <c r="QP239" s="18"/>
      <c r="QQ239" s="18"/>
      <c r="QR239" s="18"/>
      <c r="QS239" s="18"/>
      <c r="QT239" s="18"/>
      <c r="QU239" s="18"/>
      <c r="QV239" s="18"/>
      <c r="QW239" s="18"/>
      <c r="QX239" s="18"/>
      <c r="QY239" s="18"/>
      <c r="QZ239" s="18"/>
      <c r="RA239" s="18"/>
      <c r="RB239" s="18"/>
      <c r="RC239" s="18"/>
      <c r="RD239" s="18"/>
      <c r="RE239" s="18"/>
      <c r="RF239" s="18"/>
      <c r="RG239" s="18"/>
      <c r="RH239" s="18"/>
      <c r="RI239" s="18"/>
      <c r="RJ239" s="18"/>
      <c r="RK239" s="18"/>
      <c r="RL239" s="18"/>
      <c r="RM239" s="18"/>
      <c r="RN239" s="18"/>
      <c r="RO239" s="18"/>
      <c r="RP239" s="18"/>
      <c r="RQ239" s="18"/>
      <c r="RR239" s="18"/>
      <c r="RS239" s="18"/>
      <c r="RT239" s="18"/>
      <c r="RU239" s="18"/>
      <c r="RV239" s="18"/>
      <c r="RW239" s="18"/>
      <c r="RX239" s="18"/>
      <c r="RY239" s="18"/>
      <c r="RZ239" s="18"/>
      <c r="SA239" s="18"/>
      <c r="SB239" s="18"/>
      <c r="SC239" s="18"/>
      <c r="SD239" s="18"/>
      <c r="SE239" s="18"/>
      <c r="SF239" s="18"/>
      <c r="SG239" s="18"/>
      <c r="SH239" s="18"/>
      <c r="SI239" s="18"/>
      <c r="SJ239" s="18"/>
      <c r="SK239" s="18"/>
      <c r="SL239" s="18"/>
      <c r="SM239" s="18"/>
      <c r="SN239" s="18"/>
      <c r="SO239" s="18"/>
      <c r="SP239" s="18"/>
      <c r="SQ239" s="18"/>
      <c r="SR239" s="18"/>
      <c r="SS239" s="18"/>
      <c r="ST239" s="18"/>
      <c r="SU239" s="18"/>
      <c r="SV239" s="18"/>
      <c r="SW239" s="18"/>
      <c r="SX239" s="18"/>
      <c r="SY239" s="18"/>
      <c r="SZ239" s="18"/>
      <c r="TA239" s="18"/>
      <c r="TB239" s="18"/>
      <c r="TC239" s="18"/>
      <c r="TD239" s="18"/>
      <c r="TE239" s="18"/>
      <c r="TF239" s="18"/>
      <c r="TG239" s="18"/>
      <c r="TH239" s="18"/>
      <c r="TI239" s="18"/>
      <c r="TJ239" s="18"/>
      <c r="TK239" s="18"/>
      <c r="TL239" s="18"/>
      <c r="TM239" s="18"/>
      <c r="TN239" s="18"/>
      <c r="TO239" s="18"/>
      <c r="TP239" s="18"/>
      <c r="TQ239" s="18"/>
      <c r="TR239" s="18"/>
      <c r="TS239" s="18"/>
      <c r="TT239" s="18"/>
      <c r="TU239" s="18"/>
      <c r="TV239" s="18"/>
      <c r="TW239" s="18"/>
      <c r="TX239" s="18"/>
      <c r="TY239" s="18"/>
      <c r="TZ239" s="18"/>
      <c r="UA239" s="18"/>
      <c r="UB239" s="18"/>
      <c r="UC239" s="18"/>
      <c r="UD239" s="18"/>
      <c r="UE239" s="18"/>
      <c r="UF239" s="18"/>
      <c r="UG239" s="18"/>
      <c r="UH239" s="18"/>
      <c r="UI239" s="18"/>
      <c r="UJ239" s="18"/>
      <c r="UK239" s="18"/>
      <c r="UL239" s="18"/>
      <c r="UM239" s="18"/>
      <c r="UN239" s="18"/>
      <c r="UO239" s="18"/>
      <c r="UP239" s="18"/>
      <c r="UQ239" s="18"/>
      <c r="UR239" s="18"/>
      <c r="US239" s="18"/>
      <c r="UT239" s="18"/>
      <c r="UU239" s="18"/>
      <c r="UV239" s="18"/>
      <c r="UW239" s="18"/>
      <c r="UX239" s="18"/>
      <c r="UY239" s="18"/>
      <c r="UZ239" s="18"/>
      <c r="VA239" s="18"/>
      <c r="VB239" s="18"/>
      <c r="VC239" s="18"/>
      <c r="VD239" s="18"/>
      <c r="VE239" s="18"/>
      <c r="VF239" s="18"/>
      <c r="VG239" s="18"/>
      <c r="VH239" s="18"/>
      <c r="VI239" s="18"/>
      <c r="VJ239" s="18"/>
      <c r="VK239" s="18"/>
      <c r="VL239" s="18"/>
      <c r="VM239" s="18"/>
      <c r="VN239" s="18"/>
      <c r="VO239" s="18"/>
      <c r="VP239" s="18"/>
      <c r="VQ239" s="18"/>
      <c r="VR239" s="18"/>
      <c r="VS239" s="18"/>
      <c r="VT239" s="18"/>
      <c r="VU239" s="18"/>
      <c r="VV239" s="18"/>
      <c r="VW239" s="18"/>
      <c r="VX239" s="18"/>
      <c r="VY239" s="18"/>
      <c r="VZ239" s="18"/>
      <c r="WA239" s="18"/>
      <c r="WB239" s="18"/>
      <c r="WC239" s="18"/>
      <c r="WD239" s="18"/>
      <c r="WE239" s="18"/>
      <c r="WF239" s="18"/>
      <c r="WG239" s="18"/>
      <c r="WH239" s="18"/>
      <c r="WI239" s="18"/>
      <c r="WJ239" s="18"/>
      <c r="WK239" s="18"/>
      <c r="WL239" s="18"/>
      <c r="WM239" s="18"/>
      <c r="WN239" s="18"/>
      <c r="WO239" s="18"/>
      <c r="WP239" s="18"/>
      <c r="WQ239" s="18"/>
      <c r="WR239" s="18"/>
      <c r="WS239" s="18"/>
      <c r="WT239" s="18"/>
      <c r="WU239" s="18"/>
      <c r="WV239" s="18"/>
      <c r="WW239" s="18"/>
      <c r="WX239" s="18"/>
      <c r="WY239" s="18"/>
      <c r="WZ239" s="18"/>
      <c r="XA239" s="18"/>
      <c r="XB239" s="18"/>
      <c r="XC239" s="18"/>
      <c r="XD239" s="18"/>
      <c r="XE239" s="18"/>
      <c r="XF239" s="18"/>
      <c r="XG239" s="18"/>
      <c r="XH239" s="18"/>
      <c r="XI239" s="18"/>
      <c r="XJ239" s="18"/>
      <c r="XK239" s="18"/>
      <c r="XL239" s="18"/>
      <c r="XM239" s="18"/>
      <c r="XN239" s="18"/>
      <c r="XO239" s="18"/>
      <c r="XP239" s="18"/>
      <c r="XQ239" s="18"/>
      <c r="XR239" s="18"/>
      <c r="XS239" s="18"/>
      <c r="XT239" s="18"/>
      <c r="XU239" s="18"/>
      <c r="XV239" s="18"/>
      <c r="XW239" s="18"/>
      <c r="XX239" s="18"/>
      <c r="XY239" s="18"/>
      <c r="XZ239" s="18"/>
      <c r="YA239" s="18"/>
      <c r="YB239" s="18"/>
      <c r="YC239" s="18"/>
      <c r="YD239" s="18"/>
      <c r="YE239" s="18"/>
      <c r="YF239" s="18"/>
      <c r="YG239" s="18"/>
      <c r="YH239" s="18"/>
      <c r="YI239" s="18"/>
      <c r="YJ239" s="18"/>
      <c r="YK239" s="18"/>
      <c r="YL239" s="18"/>
      <c r="YM239" s="18"/>
      <c r="YN239" s="18"/>
      <c r="YO239" s="18"/>
      <c r="YP239" s="18"/>
      <c r="YQ239" s="18"/>
      <c r="YR239" s="18"/>
      <c r="YS239" s="18"/>
      <c r="YT239" s="18"/>
      <c r="YU239" s="18"/>
      <c r="YV239" s="18"/>
      <c r="YW239" s="18"/>
      <c r="YX239" s="18"/>
      <c r="YY239" s="18"/>
      <c r="YZ239" s="18"/>
      <c r="ZA239" s="18"/>
      <c r="ZB239" s="18"/>
      <c r="ZC239" s="18"/>
      <c r="ZD239" s="18"/>
      <c r="ZE239" s="18"/>
      <c r="ZF239" s="18"/>
      <c r="ZG239" s="18"/>
      <c r="ZH239" s="18"/>
      <c r="ZI239" s="18"/>
      <c r="ZJ239" s="18"/>
      <c r="ZK239" s="18"/>
      <c r="ZL239" s="18"/>
      <c r="ZM239" s="18"/>
      <c r="ZN239" s="18"/>
      <c r="ZO239" s="18"/>
      <c r="ZP239" s="18"/>
    </row>
    <row r="240" spans="1:692" s="36" customFormat="1" ht="229.5">
      <c r="A240" s="36" t="s">
        <v>666</v>
      </c>
      <c r="B240" s="36" t="s">
        <v>591</v>
      </c>
      <c r="C240" s="22" t="s">
        <v>687</v>
      </c>
      <c r="D240" s="108" t="s">
        <v>616</v>
      </c>
      <c r="E240" s="36" t="s">
        <v>693</v>
      </c>
      <c r="F240" s="36" t="s">
        <v>39</v>
      </c>
      <c r="G240" s="109" t="s">
        <v>630</v>
      </c>
      <c r="H240" s="37" t="s">
        <v>535</v>
      </c>
      <c r="I240" s="163">
        <v>45259</v>
      </c>
      <c r="J240" s="38">
        <v>45292</v>
      </c>
      <c r="K240" s="39" t="s">
        <v>383</v>
      </c>
      <c r="L240" s="36" t="s">
        <v>198</v>
      </c>
      <c r="M240" s="36" t="s">
        <v>198</v>
      </c>
      <c r="N240" s="36" t="s">
        <v>198</v>
      </c>
      <c r="O240" s="36" t="s">
        <v>198</v>
      </c>
      <c r="P240" s="36" t="s">
        <v>689</v>
      </c>
      <c r="Q240" s="36" t="s">
        <v>198</v>
      </c>
      <c r="R240" s="136" t="s">
        <v>690</v>
      </c>
      <c r="S240" s="126" t="s">
        <v>691</v>
      </c>
      <c r="T240" s="126" t="s">
        <v>41</v>
      </c>
      <c r="U240" s="126" t="s">
        <v>41</v>
      </c>
      <c r="V240" s="36" t="s">
        <v>67</v>
      </c>
      <c r="W240" s="36" t="s">
        <v>669</v>
      </c>
      <c r="X240" s="36" t="s">
        <v>95</v>
      </c>
      <c r="Y240" s="36" t="s">
        <v>6</v>
      </c>
      <c r="Z240" s="164" t="s">
        <v>676</v>
      </c>
      <c r="AA240" s="39" t="s">
        <v>692</v>
      </c>
      <c r="AB240" s="36" t="s">
        <v>672</v>
      </c>
      <c r="AC240" s="36" t="s">
        <v>673</v>
      </c>
      <c r="AD240" s="36" t="s">
        <v>673</v>
      </c>
      <c r="AE240" s="36" t="s">
        <v>674</v>
      </c>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c r="DD240" s="18"/>
      <c r="DE240" s="18"/>
      <c r="DF240" s="18"/>
      <c r="DG240" s="18"/>
      <c r="DH240" s="18"/>
      <c r="DI240" s="18"/>
      <c r="DJ240" s="18"/>
      <c r="DK240" s="18"/>
      <c r="DL240" s="18"/>
      <c r="DM240" s="18"/>
      <c r="DN240" s="18"/>
      <c r="DO240" s="18"/>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18"/>
      <c r="GV240" s="18"/>
      <c r="GW240" s="18"/>
      <c r="GX240" s="18"/>
      <c r="GY240" s="18"/>
      <c r="GZ240" s="18"/>
      <c r="HA240" s="18"/>
      <c r="HB240" s="18"/>
      <c r="HC240" s="18"/>
      <c r="HD240" s="18"/>
      <c r="HE240" s="18"/>
      <c r="HF240" s="18"/>
      <c r="HG240" s="18"/>
      <c r="HH240" s="18"/>
      <c r="HI240" s="18"/>
      <c r="HJ240" s="18"/>
      <c r="HK240" s="18"/>
      <c r="HL240" s="18"/>
      <c r="HM240" s="18"/>
      <c r="HN240" s="18"/>
      <c r="HO240" s="18"/>
      <c r="HP240" s="18"/>
      <c r="HQ240" s="18"/>
      <c r="HR240" s="18"/>
      <c r="HS240" s="18"/>
      <c r="HT240" s="18"/>
      <c r="HU240" s="18"/>
      <c r="HV240" s="18"/>
      <c r="HW240" s="18"/>
      <c r="HX240" s="18"/>
      <c r="HY240" s="18"/>
      <c r="HZ240" s="18"/>
      <c r="IA240" s="18"/>
      <c r="IB240" s="18"/>
      <c r="IC240" s="18"/>
      <c r="ID240" s="18"/>
      <c r="IE240" s="18"/>
      <c r="IF240" s="18"/>
      <c r="IG240" s="18"/>
      <c r="IH240" s="18"/>
      <c r="II240" s="18"/>
      <c r="IJ240" s="18"/>
      <c r="IK240" s="18"/>
      <c r="IL240" s="18"/>
      <c r="IM240" s="18"/>
      <c r="IN240" s="18"/>
      <c r="IO240" s="18"/>
      <c r="IP240" s="18"/>
      <c r="IQ240" s="18"/>
      <c r="IR240" s="18"/>
      <c r="IS240" s="18"/>
      <c r="IT240" s="18"/>
      <c r="IU240" s="18"/>
      <c r="IV240" s="18"/>
      <c r="IW240" s="18"/>
      <c r="IX240" s="18"/>
      <c r="IY240" s="18"/>
      <c r="IZ240" s="18"/>
      <c r="JA240" s="18"/>
      <c r="JB240" s="18"/>
      <c r="JC240" s="18"/>
      <c r="JD240" s="18"/>
      <c r="JE240" s="18"/>
      <c r="JF240" s="18"/>
      <c r="JG240" s="18"/>
      <c r="JH240" s="18"/>
      <c r="JI240" s="18"/>
      <c r="JJ240" s="18"/>
      <c r="JK240" s="18"/>
      <c r="JL240" s="18"/>
      <c r="JM240" s="18"/>
      <c r="JN240" s="18"/>
      <c r="JO240" s="18"/>
      <c r="JP240" s="18"/>
      <c r="JQ240" s="18"/>
      <c r="JR240" s="18"/>
      <c r="JS240" s="18"/>
      <c r="JT240" s="18"/>
      <c r="JU240" s="18"/>
      <c r="JV240" s="18"/>
      <c r="JW240" s="18"/>
      <c r="JX240" s="18"/>
      <c r="JY240" s="18"/>
      <c r="JZ240" s="18"/>
      <c r="KA240" s="18"/>
      <c r="KB240" s="18"/>
      <c r="KC240" s="18"/>
      <c r="KD240" s="18"/>
      <c r="KE240" s="18"/>
      <c r="KF240" s="18"/>
      <c r="KG240" s="18"/>
      <c r="KH240" s="18"/>
      <c r="KI240" s="18"/>
      <c r="KJ240" s="18"/>
      <c r="KK240" s="18"/>
      <c r="KL240" s="18"/>
      <c r="KM240" s="18"/>
      <c r="KN240" s="18"/>
      <c r="KO240" s="18"/>
      <c r="KP240" s="18"/>
      <c r="KQ240" s="18"/>
      <c r="KR240" s="18"/>
      <c r="KS240" s="18"/>
      <c r="KT240" s="18"/>
      <c r="KU240" s="18"/>
      <c r="KV240" s="18"/>
      <c r="KW240" s="18"/>
      <c r="KX240" s="18"/>
      <c r="KY240" s="18"/>
      <c r="KZ240" s="18"/>
      <c r="LA240" s="18"/>
      <c r="LB240" s="18"/>
      <c r="LC240" s="18"/>
      <c r="LD240" s="18"/>
      <c r="LE240" s="18"/>
      <c r="LF240" s="18"/>
      <c r="LG240" s="18"/>
      <c r="LH240" s="18"/>
      <c r="LI240" s="18"/>
      <c r="LJ240" s="18"/>
      <c r="LK240" s="18"/>
      <c r="LL240" s="18"/>
      <c r="LM240" s="18"/>
      <c r="LN240" s="18"/>
      <c r="LO240" s="18"/>
      <c r="LP240" s="18"/>
      <c r="LQ240" s="18"/>
      <c r="LR240" s="18"/>
      <c r="LS240" s="18"/>
      <c r="LT240" s="18"/>
      <c r="LU240" s="18"/>
      <c r="LV240" s="18"/>
      <c r="LW240" s="18"/>
      <c r="LX240" s="18"/>
      <c r="LY240" s="18"/>
      <c r="LZ240" s="18"/>
      <c r="MA240" s="18"/>
      <c r="MB240" s="18"/>
      <c r="MC240" s="18"/>
      <c r="MD240" s="18"/>
      <c r="ME240" s="18"/>
      <c r="MF240" s="18"/>
      <c r="MG240" s="18"/>
      <c r="MH240" s="18"/>
      <c r="MI240" s="18"/>
      <c r="MJ240" s="18"/>
      <c r="MK240" s="18"/>
      <c r="ML240" s="18"/>
      <c r="MM240" s="18"/>
      <c r="MN240" s="18"/>
      <c r="MO240" s="18"/>
      <c r="MP240" s="18"/>
      <c r="MQ240" s="18"/>
      <c r="MR240" s="18"/>
      <c r="MS240" s="18"/>
      <c r="MT240" s="18"/>
      <c r="MU240" s="18"/>
      <c r="MV240" s="18"/>
      <c r="MW240" s="18"/>
      <c r="MX240" s="18"/>
      <c r="MY240" s="18"/>
      <c r="MZ240" s="18"/>
      <c r="NA240" s="18"/>
      <c r="NB240" s="18"/>
      <c r="NC240" s="18"/>
      <c r="ND240" s="18"/>
      <c r="NE240" s="18"/>
      <c r="NF240" s="18"/>
      <c r="NG240" s="18"/>
      <c r="NH240" s="18"/>
      <c r="NI240" s="18"/>
      <c r="NJ240" s="18"/>
      <c r="NK240" s="18"/>
      <c r="NL240" s="18"/>
      <c r="NM240" s="18"/>
      <c r="NN240" s="18"/>
      <c r="NO240" s="18"/>
      <c r="NP240" s="18"/>
      <c r="NQ240" s="18"/>
      <c r="NR240" s="18"/>
      <c r="NS240" s="18"/>
      <c r="NT240" s="18"/>
      <c r="NU240" s="18"/>
      <c r="NV240" s="18"/>
      <c r="NW240" s="18"/>
      <c r="NX240" s="18"/>
      <c r="NY240" s="18"/>
      <c r="NZ240" s="18"/>
      <c r="OA240" s="18"/>
      <c r="OB240" s="18"/>
      <c r="OC240" s="18"/>
      <c r="OD240" s="18"/>
      <c r="OE240" s="18"/>
      <c r="OF240" s="18"/>
      <c r="OG240" s="18"/>
      <c r="OH240" s="18"/>
      <c r="OI240" s="18"/>
      <c r="OJ240" s="18"/>
      <c r="OK240" s="18"/>
      <c r="OL240" s="18"/>
      <c r="OM240" s="18"/>
      <c r="ON240" s="18"/>
      <c r="OO240" s="18"/>
      <c r="OP240" s="18"/>
      <c r="OQ240" s="18"/>
      <c r="OR240" s="18"/>
      <c r="OS240" s="18"/>
      <c r="OT240" s="18"/>
      <c r="OU240" s="18"/>
      <c r="OV240" s="18"/>
      <c r="OW240" s="18"/>
      <c r="OX240" s="18"/>
      <c r="OY240" s="18"/>
      <c r="OZ240" s="18"/>
      <c r="PA240" s="18"/>
      <c r="PB240" s="18"/>
      <c r="PC240" s="18"/>
      <c r="PD240" s="18"/>
      <c r="PE240" s="18"/>
      <c r="PF240" s="18"/>
      <c r="PG240" s="18"/>
      <c r="PH240" s="18"/>
      <c r="PI240" s="18"/>
      <c r="PJ240" s="18"/>
      <c r="PK240" s="18"/>
      <c r="PL240" s="18"/>
      <c r="PM240" s="18"/>
      <c r="PN240" s="18"/>
      <c r="PO240" s="18"/>
      <c r="PP240" s="18"/>
      <c r="PQ240" s="18"/>
      <c r="PR240" s="18"/>
      <c r="PS240" s="18"/>
      <c r="PT240" s="18"/>
      <c r="PU240" s="18"/>
      <c r="PV240" s="18"/>
      <c r="PW240" s="18"/>
      <c r="PX240" s="18"/>
      <c r="PY240" s="18"/>
      <c r="PZ240" s="18"/>
      <c r="QA240" s="18"/>
      <c r="QB240" s="18"/>
      <c r="QC240" s="18"/>
      <c r="QD240" s="18"/>
      <c r="QE240" s="18"/>
      <c r="QF240" s="18"/>
      <c r="QG240" s="18"/>
      <c r="QH240" s="18"/>
      <c r="QI240" s="18"/>
      <c r="QJ240" s="18"/>
      <c r="QK240" s="18"/>
      <c r="QL240" s="18"/>
      <c r="QM240" s="18"/>
      <c r="QN240" s="18"/>
      <c r="QO240" s="18"/>
      <c r="QP240" s="18"/>
      <c r="QQ240" s="18"/>
      <c r="QR240" s="18"/>
      <c r="QS240" s="18"/>
      <c r="QT240" s="18"/>
      <c r="QU240" s="18"/>
      <c r="QV240" s="18"/>
      <c r="QW240" s="18"/>
      <c r="QX240" s="18"/>
      <c r="QY240" s="18"/>
      <c r="QZ240" s="18"/>
      <c r="RA240" s="18"/>
      <c r="RB240" s="18"/>
      <c r="RC240" s="18"/>
      <c r="RD240" s="18"/>
      <c r="RE240" s="18"/>
      <c r="RF240" s="18"/>
      <c r="RG240" s="18"/>
      <c r="RH240" s="18"/>
      <c r="RI240" s="18"/>
      <c r="RJ240" s="18"/>
      <c r="RK240" s="18"/>
      <c r="RL240" s="18"/>
      <c r="RM240" s="18"/>
      <c r="RN240" s="18"/>
      <c r="RO240" s="18"/>
      <c r="RP240" s="18"/>
      <c r="RQ240" s="18"/>
      <c r="RR240" s="18"/>
      <c r="RS240" s="18"/>
      <c r="RT240" s="18"/>
      <c r="RU240" s="18"/>
      <c r="RV240" s="18"/>
      <c r="RW240" s="18"/>
      <c r="RX240" s="18"/>
      <c r="RY240" s="18"/>
      <c r="RZ240" s="18"/>
      <c r="SA240" s="18"/>
      <c r="SB240" s="18"/>
      <c r="SC240" s="18"/>
      <c r="SD240" s="18"/>
      <c r="SE240" s="18"/>
      <c r="SF240" s="18"/>
      <c r="SG240" s="18"/>
      <c r="SH240" s="18"/>
      <c r="SI240" s="18"/>
      <c r="SJ240" s="18"/>
      <c r="SK240" s="18"/>
      <c r="SL240" s="18"/>
      <c r="SM240" s="18"/>
      <c r="SN240" s="18"/>
      <c r="SO240" s="18"/>
      <c r="SP240" s="18"/>
      <c r="SQ240" s="18"/>
      <c r="SR240" s="18"/>
      <c r="SS240" s="18"/>
      <c r="ST240" s="18"/>
      <c r="SU240" s="18"/>
      <c r="SV240" s="18"/>
      <c r="SW240" s="18"/>
      <c r="SX240" s="18"/>
      <c r="SY240" s="18"/>
      <c r="SZ240" s="18"/>
      <c r="TA240" s="18"/>
      <c r="TB240" s="18"/>
      <c r="TC240" s="18"/>
      <c r="TD240" s="18"/>
      <c r="TE240" s="18"/>
      <c r="TF240" s="18"/>
      <c r="TG240" s="18"/>
      <c r="TH240" s="18"/>
      <c r="TI240" s="18"/>
      <c r="TJ240" s="18"/>
      <c r="TK240" s="18"/>
      <c r="TL240" s="18"/>
      <c r="TM240" s="18"/>
      <c r="TN240" s="18"/>
      <c r="TO240" s="18"/>
      <c r="TP240" s="18"/>
      <c r="TQ240" s="18"/>
      <c r="TR240" s="18"/>
      <c r="TS240" s="18"/>
      <c r="TT240" s="18"/>
      <c r="TU240" s="18"/>
      <c r="TV240" s="18"/>
      <c r="TW240" s="18"/>
      <c r="TX240" s="18"/>
      <c r="TY240" s="18"/>
      <c r="TZ240" s="18"/>
      <c r="UA240" s="18"/>
      <c r="UB240" s="18"/>
      <c r="UC240" s="18"/>
      <c r="UD240" s="18"/>
      <c r="UE240" s="18"/>
      <c r="UF240" s="18"/>
      <c r="UG240" s="18"/>
      <c r="UH240" s="18"/>
      <c r="UI240" s="18"/>
      <c r="UJ240" s="18"/>
      <c r="UK240" s="18"/>
      <c r="UL240" s="18"/>
      <c r="UM240" s="18"/>
      <c r="UN240" s="18"/>
      <c r="UO240" s="18"/>
      <c r="UP240" s="18"/>
      <c r="UQ240" s="18"/>
      <c r="UR240" s="18"/>
      <c r="US240" s="18"/>
      <c r="UT240" s="18"/>
      <c r="UU240" s="18"/>
      <c r="UV240" s="18"/>
      <c r="UW240" s="18"/>
      <c r="UX240" s="18"/>
      <c r="UY240" s="18"/>
      <c r="UZ240" s="18"/>
      <c r="VA240" s="18"/>
      <c r="VB240" s="18"/>
      <c r="VC240" s="18"/>
      <c r="VD240" s="18"/>
      <c r="VE240" s="18"/>
      <c r="VF240" s="18"/>
      <c r="VG240" s="18"/>
      <c r="VH240" s="18"/>
      <c r="VI240" s="18"/>
      <c r="VJ240" s="18"/>
      <c r="VK240" s="18"/>
      <c r="VL240" s="18"/>
      <c r="VM240" s="18"/>
      <c r="VN240" s="18"/>
      <c r="VO240" s="18"/>
      <c r="VP240" s="18"/>
      <c r="VQ240" s="18"/>
      <c r="VR240" s="18"/>
      <c r="VS240" s="18"/>
      <c r="VT240" s="18"/>
      <c r="VU240" s="18"/>
      <c r="VV240" s="18"/>
      <c r="VW240" s="18"/>
      <c r="VX240" s="18"/>
      <c r="VY240" s="18"/>
      <c r="VZ240" s="18"/>
      <c r="WA240" s="18"/>
      <c r="WB240" s="18"/>
      <c r="WC240" s="18"/>
      <c r="WD240" s="18"/>
      <c r="WE240" s="18"/>
      <c r="WF240" s="18"/>
      <c r="WG240" s="18"/>
      <c r="WH240" s="18"/>
      <c r="WI240" s="18"/>
      <c r="WJ240" s="18"/>
      <c r="WK240" s="18"/>
      <c r="WL240" s="18"/>
      <c r="WM240" s="18"/>
      <c r="WN240" s="18"/>
      <c r="WO240" s="18"/>
      <c r="WP240" s="18"/>
      <c r="WQ240" s="18"/>
      <c r="WR240" s="18"/>
      <c r="WS240" s="18"/>
      <c r="WT240" s="18"/>
      <c r="WU240" s="18"/>
      <c r="WV240" s="18"/>
      <c r="WW240" s="18"/>
      <c r="WX240" s="18"/>
      <c r="WY240" s="18"/>
      <c r="WZ240" s="18"/>
      <c r="XA240" s="18"/>
      <c r="XB240" s="18"/>
      <c r="XC240" s="18"/>
      <c r="XD240" s="18"/>
      <c r="XE240" s="18"/>
      <c r="XF240" s="18"/>
      <c r="XG240" s="18"/>
      <c r="XH240" s="18"/>
      <c r="XI240" s="18"/>
      <c r="XJ240" s="18"/>
      <c r="XK240" s="18"/>
      <c r="XL240" s="18"/>
      <c r="XM240" s="18"/>
      <c r="XN240" s="18"/>
      <c r="XO240" s="18"/>
      <c r="XP240" s="18"/>
      <c r="XQ240" s="18"/>
      <c r="XR240" s="18"/>
      <c r="XS240" s="18"/>
      <c r="XT240" s="18"/>
      <c r="XU240" s="18"/>
      <c r="XV240" s="18"/>
      <c r="XW240" s="18"/>
      <c r="XX240" s="18"/>
      <c r="XY240" s="18"/>
      <c r="XZ240" s="18"/>
      <c r="YA240" s="18"/>
      <c r="YB240" s="18"/>
      <c r="YC240" s="18"/>
      <c r="YD240" s="18"/>
      <c r="YE240" s="18"/>
      <c r="YF240" s="18"/>
      <c r="YG240" s="18"/>
      <c r="YH240" s="18"/>
      <c r="YI240" s="18"/>
      <c r="YJ240" s="18"/>
      <c r="YK240" s="18"/>
      <c r="YL240" s="18"/>
      <c r="YM240" s="18"/>
      <c r="YN240" s="18"/>
      <c r="YO240" s="18"/>
      <c r="YP240" s="18"/>
      <c r="YQ240" s="18"/>
      <c r="YR240" s="18"/>
      <c r="YS240" s="18"/>
      <c r="YT240" s="18"/>
      <c r="YU240" s="18"/>
      <c r="YV240" s="18"/>
      <c r="YW240" s="18"/>
      <c r="YX240" s="18"/>
      <c r="YY240" s="18"/>
      <c r="YZ240" s="18"/>
      <c r="ZA240" s="18"/>
      <c r="ZB240" s="18"/>
      <c r="ZC240" s="18"/>
      <c r="ZD240" s="18"/>
      <c r="ZE240" s="18"/>
      <c r="ZF240" s="18"/>
      <c r="ZG240" s="18"/>
      <c r="ZH240" s="18"/>
      <c r="ZI240" s="18"/>
      <c r="ZJ240" s="18"/>
      <c r="ZK240" s="18"/>
      <c r="ZL240" s="18"/>
      <c r="ZM240" s="18"/>
      <c r="ZN240" s="18"/>
      <c r="ZO240" s="18"/>
      <c r="ZP240" s="18"/>
    </row>
    <row r="241" spans="1:31" s="27" customFormat="1">
      <c r="A241" s="28" t="s">
        <v>694</v>
      </c>
      <c r="B241" s="145" t="s">
        <v>591</v>
      </c>
      <c r="C241" s="28"/>
      <c r="D241" s="28"/>
      <c r="E241" s="28"/>
      <c r="F241" s="28"/>
      <c r="G241" s="28"/>
      <c r="H241" s="28"/>
      <c r="I241" s="152"/>
      <c r="J241" s="28"/>
      <c r="K241" s="28"/>
      <c r="L241" s="28"/>
      <c r="M241" s="28"/>
      <c r="N241" s="28"/>
      <c r="O241" s="28"/>
      <c r="P241" s="28"/>
      <c r="Q241" s="28"/>
      <c r="R241" s="28"/>
      <c r="S241" s="28"/>
      <c r="T241" s="28"/>
      <c r="U241" s="28"/>
      <c r="V241" s="28"/>
      <c r="W241" s="28"/>
      <c r="X241" s="28"/>
      <c r="Y241" s="28"/>
      <c r="Z241" s="28"/>
      <c r="AA241" s="28"/>
      <c r="AB241" s="28"/>
      <c r="AC241" s="28"/>
      <c r="AD241" s="29"/>
      <c r="AE241" s="29"/>
    </row>
    <row r="242" spans="1:31" s="143" customFormat="1" ht="153">
      <c r="A242" s="25" t="s">
        <v>694</v>
      </c>
      <c r="B242" s="25" t="s">
        <v>591</v>
      </c>
      <c r="C242" s="106" t="s">
        <v>695</v>
      </c>
      <c r="D242" s="106" t="s">
        <v>3</v>
      </c>
      <c r="E242" s="97" t="s">
        <v>460</v>
      </c>
      <c r="F242" s="97" t="s">
        <v>19</v>
      </c>
      <c r="G242" s="97" t="s">
        <v>11</v>
      </c>
      <c r="H242" s="38" t="s">
        <v>535</v>
      </c>
      <c r="I242" s="99">
        <v>45273</v>
      </c>
      <c r="J242" s="38">
        <v>45292</v>
      </c>
      <c r="K242" s="168" t="s">
        <v>3</v>
      </c>
      <c r="L242" s="168" t="s">
        <v>3</v>
      </c>
      <c r="M242" s="169">
        <v>71628</v>
      </c>
      <c r="N242" s="168" t="s">
        <v>3</v>
      </c>
      <c r="O242" s="168" t="s">
        <v>3</v>
      </c>
      <c r="P242" s="168" t="s">
        <v>3</v>
      </c>
      <c r="Q242" s="168" t="s">
        <v>3</v>
      </c>
      <c r="R242" s="168">
        <v>20938</v>
      </c>
      <c r="S242" s="170">
        <v>0.26900000000000002</v>
      </c>
      <c r="T242" s="171">
        <v>0.16140000000000002</v>
      </c>
      <c r="U242" s="171">
        <v>0.10760000000000002</v>
      </c>
      <c r="V242" s="37" t="s">
        <v>696</v>
      </c>
      <c r="W242" s="97" t="s">
        <v>463</v>
      </c>
      <c r="X242" s="97" t="s">
        <v>697</v>
      </c>
      <c r="Y242" s="97" t="s">
        <v>13</v>
      </c>
      <c r="Z242" s="36" t="s">
        <v>698</v>
      </c>
      <c r="AA242" s="168" t="s">
        <v>557</v>
      </c>
      <c r="AB242" s="97" t="s">
        <v>699</v>
      </c>
      <c r="AC242" s="97" t="s">
        <v>3</v>
      </c>
      <c r="AD242" s="97" t="s">
        <v>3</v>
      </c>
      <c r="AE242" s="36" t="s">
        <v>599</v>
      </c>
    </row>
    <row r="243" spans="1:31" s="143" customFormat="1" ht="153">
      <c r="A243" s="172" t="s">
        <v>694</v>
      </c>
      <c r="B243" s="172" t="s">
        <v>591</v>
      </c>
      <c r="C243" s="173" t="s">
        <v>700</v>
      </c>
      <c r="D243" s="173" t="s">
        <v>3</v>
      </c>
      <c r="E243" s="173" t="s">
        <v>619</v>
      </c>
      <c r="F243" s="173" t="s">
        <v>19</v>
      </c>
      <c r="G243" s="173" t="s">
        <v>11</v>
      </c>
      <c r="H243" s="158" t="s">
        <v>535</v>
      </c>
      <c r="I243" s="157">
        <v>45273</v>
      </c>
      <c r="J243" s="158">
        <v>45292</v>
      </c>
      <c r="K243" s="174" t="s">
        <v>3</v>
      </c>
      <c r="L243" s="174" t="s">
        <v>3</v>
      </c>
      <c r="M243" s="174">
        <v>66956</v>
      </c>
      <c r="N243" s="174" t="s">
        <v>3</v>
      </c>
      <c r="O243" s="174" t="s">
        <v>3</v>
      </c>
      <c r="P243" s="174" t="s">
        <v>3</v>
      </c>
      <c r="Q243" s="174" t="s">
        <v>3</v>
      </c>
      <c r="R243" s="174">
        <v>20938</v>
      </c>
      <c r="S243" s="175">
        <v>0</v>
      </c>
      <c r="T243" s="175">
        <v>0</v>
      </c>
      <c r="U243" s="175">
        <v>0</v>
      </c>
      <c r="V243" s="173" t="s">
        <v>701</v>
      </c>
      <c r="W243" s="173" t="s">
        <v>620</v>
      </c>
      <c r="X243" s="173" t="s">
        <v>697</v>
      </c>
      <c r="Y243" s="173" t="s">
        <v>13</v>
      </c>
      <c r="Z243" s="154" t="s">
        <v>698</v>
      </c>
      <c r="AA243" s="174" t="s">
        <v>3</v>
      </c>
      <c r="AB243" s="173" t="s">
        <v>699</v>
      </c>
      <c r="AC243" s="173" t="s">
        <v>3</v>
      </c>
      <c r="AD243" s="173" t="s">
        <v>3</v>
      </c>
      <c r="AE243" s="173" t="s">
        <v>3</v>
      </c>
    </row>
    <row r="244" spans="1:31" s="27" customFormat="1">
      <c r="A244" s="90" t="s">
        <v>702</v>
      </c>
      <c r="B244" s="145" t="s">
        <v>591</v>
      </c>
      <c r="C244" s="90"/>
      <c r="D244" s="90"/>
      <c r="E244" s="90"/>
      <c r="F244" s="90"/>
      <c r="G244" s="90"/>
      <c r="H244" s="90"/>
      <c r="I244" s="271"/>
      <c r="J244" s="90"/>
      <c r="K244" s="90"/>
      <c r="L244" s="90"/>
      <c r="M244" s="90"/>
      <c r="N244" s="90"/>
      <c r="O244" s="272"/>
      <c r="P244" s="90"/>
      <c r="Q244" s="90"/>
      <c r="R244" s="272"/>
      <c r="S244" s="273"/>
      <c r="T244" s="273"/>
      <c r="U244" s="273"/>
      <c r="V244" s="90"/>
      <c r="W244" s="274"/>
      <c r="X244" s="90"/>
      <c r="Y244" s="274"/>
      <c r="Z244" s="274"/>
      <c r="AA244" s="272"/>
      <c r="AB244" s="274"/>
      <c r="AC244" s="90"/>
      <c r="AD244" s="90"/>
      <c r="AE244" s="90"/>
    </row>
    <row r="245" spans="1:31" s="285" customFormat="1" ht="191.25">
      <c r="A245" s="275" t="s">
        <v>702</v>
      </c>
      <c r="B245" s="275" t="s">
        <v>591</v>
      </c>
      <c r="C245" s="276" t="s">
        <v>703</v>
      </c>
      <c r="D245" s="276" t="s">
        <v>3</v>
      </c>
      <c r="E245" s="275" t="s">
        <v>593</v>
      </c>
      <c r="F245" s="275" t="s">
        <v>19</v>
      </c>
      <c r="G245" s="275" t="s">
        <v>11</v>
      </c>
      <c r="H245" s="190" t="s">
        <v>535</v>
      </c>
      <c r="I245" s="277">
        <v>45306</v>
      </c>
      <c r="J245" s="278">
        <v>45292</v>
      </c>
      <c r="K245" s="279" t="s">
        <v>3</v>
      </c>
      <c r="L245" s="275" t="s">
        <v>3</v>
      </c>
      <c r="M245" s="280">
        <v>71628</v>
      </c>
      <c r="N245" s="281" t="s">
        <v>3</v>
      </c>
      <c r="O245" s="281" t="s">
        <v>3</v>
      </c>
      <c r="P245" s="282" t="s">
        <v>3</v>
      </c>
      <c r="Q245" s="281" t="s">
        <v>3</v>
      </c>
      <c r="R245" s="280">
        <v>14009</v>
      </c>
      <c r="S245" s="283">
        <v>0.218</v>
      </c>
      <c r="T245" s="284">
        <v>0.109</v>
      </c>
      <c r="U245" s="284">
        <v>0.109</v>
      </c>
      <c r="V245" s="37" t="s">
        <v>704</v>
      </c>
      <c r="W245" s="36" t="s">
        <v>705</v>
      </c>
      <c r="X245" s="36" t="s">
        <v>697</v>
      </c>
      <c r="Y245" s="36" t="s">
        <v>13</v>
      </c>
      <c r="Z245" s="44" t="s">
        <v>706</v>
      </c>
      <c r="AA245" s="39" t="s">
        <v>707</v>
      </c>
      <c r="AB245" s="36" t="s">
        <v>598</v>
      </c>
      <c r="AC245" s="275" t="s">
        <v>3</v>
      </c>
      <c r="AD245" s="275" t="s">
        <v>3</v>
      </c>
      <c r="AE245" s="275" t="s">
        <v>3</v>
      </c>
    </row>
    <row r="246" spans="1:31" s="285" customFormat="1" ht="140.25">
      <c r="A246" s="275" t="s">
        <v>702</v>
      </c>
      <c r="B246" s="275" t="s">
        <v>591</v>
      </c>
      <c r="C246" s="276" t="s">
        <v>708</v>
      </c>
      <c r="D246" s="276" t="s">
        <v>3</v>
      </c>
      <c r="E246" s="275" t="s">
        <v>709</v>
      </c>
      <c r="F246" s="275" t="s">
        <v>413</v>
      </c>
      <c r="G246" s="275" t="s">
        <v>11</v>
      </c>
      <c r="H246" s="190" t="s">
        <v>535</v>
      </c>
      <c r="I246" s="277">
        <v>45306</v>
      </c>
      <c r="J246" s="278">
        <v>45292</v>
      </c>
      <c r="K246" s="279" t="s">
        <v>3</v>
      </c>
      <c r="L246" s="275" t="s">
        <v>3</v>
      </c>
      <c r="M246" s="280">
        <v>137800</v>
      </c>
      <c r="N246" s="281" t="s">
        <v>3</v>
      </c>
      <c r="O246" s="281" t="s">
        <v>3</v>
      </c>
      <c r="P246" s="282" t="s">
        <v>3</v>
      </c>
      <c r="Q246" s="281" t="s">
        <v>3</v>
      </c>
      <c r="R246" s="280">
        <v>14009</v>
      </c>
      <c r="S246" s="283">
        <v>0.218</v>
      </c>
      <c r="T246" s="284">
        <v>0.109</v>
      </c>
      <c r="U246" s="284">
        <v>0.109</v>
      </c>
      <c r="V246" s="37" t="s">
        <v>710</v>
      </c>
      <c r="W246" s="36" t="s">
        <v>711</v>
      </c>
      <c r="X246" s="36" t="s">
        <v>697</v>
      </c>
      <c r="Y246" s="36" t="s">
        <v>13</v>
      </c>
      <c r="Z246" s="44" t="s">
        <v>706</v>
      </c>
      <c r="AA246" s="39" t="s">
        <v>707</v>
      </c>
      <c r="AB246" s="36" t="s">
        <v>598</v>
      </c>
      <c r="AC246" s="275" t="s">
        <v>3</v>
      </c>
      <c r="AD246" s="275" t="s">
        <v>3</v>
      </c>
      <c r="AE246" s="275" t="s">
        <v>3</v>
      </c>
    </row>
    <row r="247" spans="1:31" s="285" customFormat="1" ht="76.5">
      <c r="A247" s="275" t="s">
        <v>702</v>
      </c>
      <c r="B247" s="275" t="s">
        <v>591</v>
      </c>
      <c r="C247" s="276" t="s">
        <v>712</v>
      </c>
      <c r="D247" s="276" t="s">
        <v>3</v>
      </c>
      <c r="E247" s="275" t="s">
        <v>713</v>
      </c>
      <c r="F247" s="275" t="s">
        <v>19</v>
      </c>
      <c r="G247" s="275" t="s">
        <v>11</v>
      </c>
      <c r="H247" s="190" t="s">
        <v>535</v>
      </c>
      <c r="I247" s="277">
        <v>45306</v>
      </c>
      <c r="J247" s="278">
        <v>45292</v>
      </c>
      <c r="K247" s="279" t="s">
        <v>3</v>
      </c>
      <c r="L247" s="275" t="s">
        <v>3</v>
      </c>
      <c r="M247" s="280">
        <v>71628</v>
      </c>
      <c r="N247" s="281" t="s">
        <v>3</v>
      </c>
      <c r="O247" s="281" t="s">
        <v>3</v>
      </c>
      <c r="P247" s="282" t="s">
        <v>3</v>
      </c>
      <c r="Q247" s="281" t="s">
        <v>3</v>
      </c>
      <c r="R247" s="281" t="s">
        <v>3</v>
      </c>
      <c r="S247" s="284">
        <v>5.0000000000000001E-3</v>
      </c>
      <c r="T247" s="283">
        <v>2.5000000000000001E-3</v>
      </c>
      <c r="U247" s="283">
        <v>2.5000000000000001E-3</v>
      </c>
      <c r="V247" s="36" t="s">
        <v>714</v>
      </c>
      <c r="W247" s="36" t="s">
        <v>715</v>
      </c>
      <c r="X247" s="36" t="s">
        <v>697</v>
      </c>
      <c r="Y247" s="36" t="s">
        <v>13</v>
      </c>
      <c r="Z247" s="36" t="s">
        <v>716</v>
      </c>
      <c r="AA247" s="39" t="s">
        <v>717</v>
      </c>
      <c r="AB247" s="36" t="s">
        <v>598</v>
      </c>
      <c r="AC247" s="275" t="s">
        <v>3</v>
      </c>
      <c r="AD247" s="275" t="s">
        <v>3</v>
      </c>
      <c r="AE247" s="275" t="s">
        <v>3</v>
      </c>
    </row>
    <row r="248" spans="1:31" s="27" customFormat="1">
      <c r="A248" s="28" t="s">
        <v>718</v>
      </c>
      <c r="B248" s="145" t="s">
        <v>591</v>
      </c>
      <c r="C248" s="28"/>
      <c r="D248" s="28"/>
      <c r="E248" s="28"/>
      <c r="F248" s="28"/>
      <c r="G248" s="28"/>
      <c r="H248" s="28"/>
      <c r="I248" s="152"/>
      <c r="J248" s="28"/>
      <c r="K248" s="28"/>
      <c r="L248" s="28"/>
      <c r="M248" s="28"/>
      <c r="N248" s="28"/>
      <c r="O248" s="236"/>
      <c r="P248" s="28"/>
      <c r="Q248" s="28"/>
      <c r="R248" s="236"/>
      <c r="S248" s="237"/>
      <c r="T248" s="237"/>
      <c r="U248" s="237"/>
      <c r="V248" s="28"/>
      <c r="W248" s="238"/>
      <c r="X248" s="28"/>
      <c r="Y248" s="238"/>
      <c r="Z248" s="238"/>
      <c r="AA248" s="236"/>
      <c r="AB248" s="238"/>
      <c r="AC248" s="28"/>
      <c r="AD248" s="28"/>
      <c r="AE248" s="28"/>
    </row>
    <row r="249" spans="1:31" s="254" customFormat="1" ht="89.25">
      <c r="A249" s="105" t="s">
        <v>718</v>
      </c>
      <c r="B249" s="105" t="s">
        <v>591</v>
      </c>
      <c r="C249" s="243" t="s">
        <v>719</v>
      </c>
      <c r="D249" s="243" t="s">
        <v>3</v>
      </c>
      <c r="E249" s="245" t="s">
        <v>609</v>
      </c>
      <c r="F249" s="245" t="s">
        <v>19</v>
      </c>
      <c r="G249" s="245" t="s">
        <v>11</v>
      </c>
      <c r="H249" s="247" t="s">
        <v>535</v>
      </c>
      <c r="I249" s="248">
        <v>45281</v>
      </c>
      <c r="J249" s="249">
        <v>45292</v>
      </c>
      <c r="K249" s="250" t="s">
        <v>3</v>
      </c>
      <c r="L249" s="250" t="s">
        <v>3</v>
      </c>
      <c r="M249" s="251">
        <v>75400</v>
      </c>
      <c r="N249" s="250" t="s">
        <v>3</v>
      </c>
      <c r="O249" s="250" t="s">
        <v>3</v>
      </c>
      <c r="P249" s="250" t="s">
        <v>3</v>
      </c>
      <c r="Q249" s="250" t="s">
        <v>3</v>
      </c>
      <c r="R249" s="251">
        <v>17545</v>
      </c>
      <c r="S249" s="252">
        <v>0.3</v>
      </c>
      <c r="T249" s="253">
        <v>0.2</v>
      </c>
      <c r="U249" s="253">
        <v>0.1</v>
      </c>
      <c r="V249" s="245" t="s">
        <v>93</v>
      </c>
      <c r="W249" s="245" t="s">
        <v>470</v>
      </c>
      <c r="X249" s="245" t="s">
        <v>596</v>
      </c>
      <c r="Y249" s="245" t="s">
        <v>13</v>
      </c>
      <c r="Z249" s="245" t="s">
        <v>720</v>
      </c>
      <c r="AA249" s="250" t="s">
        <v>557</v>
      </c>
      <c r="AB249" s="245" t="s">
        <v>598</v>
      </c>
      <c r="AC249" s="245" t="s">
        <v>3</v>
      </c>
      <c r="AD249" s="245" t="s">
        <v>3</v>
      </c>
      <c r="AE249" s="36" t="s">
        <v>599</v>
      </c>
    </row>
    <row r="250" spans="1:31" s="254" customFormat="1" ht="89.25">
      <c r="A250" s="105" t="s">
        <v>718</v>
      </c>
      <c r="B250" s="105" t="s">
        <v>591</v>
      </c>
      <c r="C250" s="243" t="s">
        <v>721</v>
      </c>
      <c r="D250" s="243" t="s">
        <v>3</v>
      </c>
      <c r="E250" s="245" t="s">
        <v>722</v>
      </c>
      <c r="F250" s="245" t="s">
        <v>39</v>
      </c>
      <c r="G250" s="245" t="s">
        <v>11</v>
      </c>
      <c r="H250" s="247" t="s">
        <v>535</v>
      </c>
      <c r="I250" s="248">
        <v>45281</v>
      </c>
      <c r="J250" s="249">
        <v>45292</v>
      </c>
      <c r="K250" s="250" t="s">
        <v>3</v>
      </c>
      <c r="L250" s="250" t="s">
        <v>3</v>
      </c>
      <c r="M250" s="251">
        <v>137800</v>
      </c>
      <c r="N250" s="250" t="s">
        <v>3</v>
      </c>
      <c r="O250" s="250" t="s">
        <v>3</v>
      </c>
      <c r="P250" s="250" t="s">
        <v>3</v>
      </c>
      <c r="Q250" s="250" t="s">
        <v>3</v>
      </c>
      <c r="R250" s="251">
        <v>75400</v>
      </c>
      <c r="S250" s="253" t="s">
        <v>602</v>
      </c>
      <c r="T250" s="253" t="s">
        <v>602</v>
      </c>
      <c r="U250" s="253" t="s">
        <v>602</v>
      </c>
      <c r="V250" s="245" t="s">
        <v>93</v>
      </c>
      <c r="W250" s="245" t="s">
        <v>470</v>
      </c>
      <c r="X250" s="245" t="s">
        <v>596</v>
      </c>
      <c r="Y250" s="245" t="s">
        <v>13</v>
      </c>
      <c r="Z250" s="245" t="s">
        <v>720</v>
      </c>
      <c r="AA250" s="250" t="s">
        <v>557</v>
      </c>
      <c r="AB250" s="245" t="s">
        <v>598</v>
      </c>
      <c r="AC250" s="245" t="s">
        <v>3</v>
      </c>
      <c r="AD250" s="245" t="s">
        <v>3</v>
      </c>
      <c r="AE250" s="179" t="s">
        <v>3</v>
      </c>
    </row>
    <row r="251" spans="1:31" s="254" customFormat="1" ht="89.25">
      <c r="A251" s="105" t="s">
        <v>723</v>
      </c>
      <c r="B251" s="105" t="s">
        <v>591</v>
      </c>
      <c r="C251" s="243" t="s">
        <v>724</v>
      </c>
      <c r="D251" s="243" t="s">
        <v>3</v>
      </c>
      <c r="E251" s="245" t="s">
        <v>565</v>
      </c>
      <c r="F251" s="245" t="s">
        <v>19</v>
      </c>
      <c r="G251" s="245" t="s">
        <v>11</v>
      </c>
      <c r="H251" s="247" t="s">
        <v>535</v>
      </c>
      <c r="I251" s="248">
        <v>45281</v>
      </c>
      <c r="J251" s="249">
        <v>45292</v>
      </c>
      <c r="K251" s="250" t="s">
        <v>3</v>
      </c>
      <c r="L251" s="250" t="s">
        <v>3</v>
      </c>
      <c r="M251" s="251">
        <v>71628.84</v>
      </c>
      <c r="N251" s="250" t="s">
        <v>3</v>
      </c>
      <c r="O251" s="250" t="s">
        <v>3</v>
      </c>
      <c r="P251" s="250" t="s">
        <v>3</v>
      </c>
      <c r="Q251" s="250" t="s">
        <v>3</v>
      </c>
      <c r="R251" s="250" t="s">
        <v>3</v>
      </c>
      <c r="S251" s="253">
        <v>4.7999999999999996E-3</v>
      </c>
      <c r="T251" s="253">
        <v>4.7999999999999996E-3</v>
      </c>
      <c r="U251" s="253">
        <v>0</v>
      </c>
      <c r="V251" s="245" t="s">
        <v>93</v>
      </c>
      <c r="W251" s="245" t="s">
        <v>725</v>
      </c>
      <c r="X251" s="245" t="s">
        <v>596</v>
      </c>
      <c r="Y251" s="245" t="s">
        <v>13</v>
      </c>
      <c r="Z251" s="245" t="s">
        <v>726</v>
      </c>
      <c r="AA251" s="250" t="s">
        <v>557</v>
      </c>
      <c r="AB251" s="245" t="s">
        <v>598</v>
      </c>
      <c r="AC251" s="245" t="s">
        <v>3</v>
      </c>
      <c r="AD251" s="245" t="s">
        <v>3</v>
      </c>
      <c r="AE251" s="179" t="s">
        <v>3</v>
      </c>
    </row>
    <row r="252" spans="1:31" s="27" customFormat="1">
      <c r="A252" s="145" t="s">
        <v>727</v>
      </c>
      <c r="B252" s="145" t="s">
        <v>591</v>
      </c>
      <c r="C252" s="129"/>
      <c r="D252" s="129"/>
      <c r="E252" s="145"/>
      <c r="F252" s="129"/>
      <c r="G252" s="129"/>
      <c r="H252" s="129"/>
      <c r="I252" s="129"/>
      <c r="J252" s="129"/>
      <c r="K252" s="129"/>
      <c r="L252" s="129"/>
      <c r="M252" s="129"/>
      <c r="N252" s="129"/>
      <c r="O252" s="147"/>
      <c r="P252" s="129"/>
      <c r="Q252" s="129"/>
      <c r="R252" s="147"/>
      <c r="S252" s="148"/>
      <c r="T252" s="148"/>
      <c r="U252" s="148"/>
      <c r="V252" s="129"/>
      <c r="W252" s="149"/>
      <c r="X252" s="129"/>
      <c r="Y252" s="149"/>
      <c r="Z252" s="147"/>
      <c r="AA252" s="147"/>
      <c r="AB252" s="149"/>
      <c r="AC252" s="129"/>
      <c r="AD252" s="178"/>
      <c r="AE252" s="176"/>
    </row>
    <row r="253" spans="1:31" s="143" customFormat="1" ht="64.5" customHeight="1">
      <c r="A253" s="26" t="s">
        <v>728</v>
      </c>
      <c r="B253" s="26" t="s">
        <v>591</v>
      </c>
      <c r="C253" s="243" t="s">
        <v>729</v>
      </c>
      <c r="D253" s="243" t="s">
        <v>3</v>
      </c>
      <c r="E253" s="36" t="s">
        <v>730</v>
      </c>
      <c r="F253" s="36" t="s">
        <v>19</v>
      </c>
      <c r="G253" s="36" t="s">
        <v>11</v>
      </c>
      <c r="H253" s="204" t="s">
        <v>850</v>
      </c>
      <c r="I253" s="41">
        <v>45316</v>
      </c>
      <c r="J253" s="38">
        <v>45292</v>
      </c>
      <c r="K253" s="39" t="s">
        <v>3</v>
      </c>
      <c r="L253" s="39" t="s">
        <v>3</v>
      </c>
      <c r="M253" s="286">
        <v>137800</v>
      </c>
      <c r="N253" s="39" t="s">
        <v>3</v>
      </c>
      <c r="O253" s="39" t="s">
        <v>3</v>
      </c>
      <c r="P253" s="179" t="s">
        <v>383</v>
      </c>
      <c r="Q253" s="39" t="s">
        <v>3</v>
      </c>
      <c r="R253" s="286">
        <v>18796</v>
      </c>
      <c r="S253" s="287">
        <v>0.27500000000000002</v>
      </c>
      <c r="T253" s="97" t="s">
        <v>731</v>
      </c>
      <c r="U253" s="97" t="s">
        <v>731</v>
      </c>
      <c r="V253" s="36" t="s">
        <v>81</v>
      </c>
      <c r="W253" s="36" t="s">
        <v>470</v>
      </c>
      <c r="X253" s="36" t="s">
        <v>611</v>
      </c>
      <c r="Y253" s="97" t="s">
        <v>13</v>
      </c>
      <c r="Z253" s="36" t="s">
        <v>104</v>
      </c>
      <c r="AA253" s="39" t="s">
        <v>680</v>
      </c>
      <c r="AB253" s="36" t="s">
        <v>104</v>
      </c>
      <c r="AC253" s="36" t="s">
        <v>3</v>
      </c>
      <c r="AD253" s="36" t="s">
        <v>3</v>
      </c>
      <c r="AE253" s="97" t="s">
        <v>198</v>
      </c>
    </row>
    <row r="254" spans="1:31" s="143" customFormat="1" ht="64.5" customHeight="1">
      <c r="A254" s="26" t="s">
        <v>728</v>
      </c>
      <c r="B254" s="26" t="s">
        <v>591</v>
      </c>
      <c r="C254" s="243" t="s">
        <v>732</v>
      </c>
      <c r="D254" s="243" t="s">
        <v>3</v>
      </c>
      <c r="E254" s="36" t="s">
        <v>733</v>
      </c>
      <c r="F254" s="36" t="s">
        <v>19</v>
      </c>
      <c r="G254" s="36" t="s">
        <v>11</v>
      </c>
      <c r="H254" s="204" t="s">
        <v>850</v>
      </c>
      <c r="I254" s="41">
        <v>45316</v>
      </c>
      <c r="J254" s="38">
        <v>45292</v>
      </c>
      <c r="K254" s="39" t="s">
        <v>3</v>
      </c>
      <c r="L254" s="39" t="s">
        <v>3</v>
      </c>
      <c r="M254" s="286">
        <v>137800</v>
      </c>
      <c r="N254" s="39" t="s">
        <v>3</v>
      </c>
      <c r="O254" s="39" t="s">
        <v>3</v>
      </c>
      <c r="P254" s="36" t="s">
        <v>734</v>
      </c>
      <c r="Q254" s="39" t="s">
        <v>3</v>
      </c>
      <c r="R254" s="286">
        <v>18796</v>
      </c>
      <c r="S254" s="193" t="s">
        <v>735</v>
      </c>
      <c r="T254" s="97" t="s">
        <v>731</v>
      </c>
      <c r="U254" s="97" t="s">
        <v>731</v>
      </c>
      <c r="V254" s="36" t="s">
        <v>81</v>
      </c>
      <c r="W254" s="36" t="s">
        <v>736</v>
      </c>
      <c r="X254" s="36" t="s">
        <v>611</v>
      </c>
      <c r="Y254" s="97" t="s">
        <v>13</v>
      </c>
      <c r="Z254" s="36" t="s">
        <v>104</v>
      </c>
      <c r="AA254" s="39" t="s">
        <v>680</v>
      </c>
      <c r="AB254" s="36" t="s">
        <v>104</v>
      </c>
      <c r="AC254" s="36" t="s">
        <v>3</v>
      </c>
      <c r="AD254" s="36" t="s">
        <v>3</v>
      </c>
      <c r="AE254" s="97" t="s">
        <v>198</v>
      </c>
    </row>
    <row r="255" spans="1:31" s="143" customFormat="1" ht="64.5" customHeight="1">
      <c r="A255" s="26" t="s">
        <v>728</v>
      </c>
      <c r="B255" s="26" t="s">
        <v>591</v>
      </c>
      <c r="C255" s="243" t="s">
        <v>737</v>
      </c>
      <c r="D255" s="243" t="s">
        <v>3</v>
      </c>
      <c r="E255" s="36" t="s">
        <v>738</v>
      </c>
      <c r="F255" s="36" t="s">
        <v>19</v>
      </c>
      <c r="G255" s="36" t="s">
        <v>11</v>
      </c>
      <c r="H255" s="204" t="s">
        <v>850</v>
      </c>
      <c r="I255" s="41">
        <v>45316</v>
      </c>
      <c r="J255" s="38">
        <v>45292</v>
      </c>
      <c r="K255" s="39" t="s">
        <v>3</v>
      </c>
      <c r="L255" s="39" t="s">
        <v>3</v>
      </c>
      <c r="M255" s="286">
        <v>137800</v>
      </c>
      <c r="N255" s="39" t="s">
        <v>3</v>
      </c>
      <c r="O255" s="39" t="s">
        <v>3</v>
      </c>
      <c r="P255" s="179" t="s">
        <v>383</v>
      </c>
      <c r="Q255" s="39" t="s">
        <v>3</v>
      </c>
      <c r="R255" s="286">
        <v>17545</v>
      </c>
      <c r="S255" s="287">
        <v>0.32700000000000001</v>
      </c>
      <c r="T255" s="97" t="s">
        <v>731</v>
      </c>
      <c r="U255" s="97" t="s">
        <v>731</v>
      </c>
      <c r="V255" s="36" t="s">
        <v>81</v>
      </c>
      <c r="W255" s="36" t="s">
        <v>470</v>
      </c>
      <c r="X255" s="36" t="s">
        <v>611</v>
      </c>
      <c r="Y255" s="97" t="s">
        <v>13</v>
      </c>
      <c r="Z255" s="36" t="s">
        <v>104</v>
      </c>
      <c r="AA255" s="39" t="s">
        <v>680</v>
      </c>
      <c r="AB255" s="36" t="s">
        <v>104</v>
      </c>
      <c r="AC255" s="36" t="s">
        <v>3</v>
      </c>
      <c r="AD255" s="36" t="s">
        <v>3</v>
      </c>
      <c r="AE255" s="97" t="s">
        <v>198</v>
      </c>
    </row>
    <row r="256" spans="1:31" s="143" customFormat="1" ht="64.5" customHeight="1">
      <c r="A256" s="26" t="s">
        <v>728</v>
      </c>
      <c r="B256" s="26" t="s">
        <v>591</v>
      </c>
      <c r="C256" s="243" t="s">
        <v>739</v>
      </c>
      <c r="D256" s="243" t="s">
        <v>3</v>
      </c>
      <c r="E256" s="36" t="s">
        <v>740</v>
      </c>
      <c r="F256" s="36" t="s">
        <v>19</v>
      </c>
      <c r="G256" s="36" t="s">
        <v>11</v>
      </c>
      <c r="H256" s="204" t="s">
        <v>850</v>
      </c>
      <c r="I256" s="41">
        <v>45316</v>
      </c>
      <c r="J256" s="38">
        <v>45292</v>
      </c>
      <c r="K256" s="39" t="s">
        <v>3</v>
      </c>
      <c r="L256" s="39" t="s">
        <v>3</v>
      </c>
      <c r="M256" s="286">
        <v>137800</v>
      </c>
      <c r="N256" s="39" t="s">
        <v>3</v>
      </c>
      <c r="O256" s="39" t="s">
        <v>3</v>
      </c>
      <c r="P256" s="179" t="s">
        <v>383</v>
      </c>
      <c r="Q256" s="39" t="s">
        <v>3</v>
      </c>
      <c r="R256" s="286">
        <v>18796</v>
      </c>
      <c r="S256" s="287">
        <v>0.248</v>
      </c>
      <c r="T256" s="97" t="s">
        <v>731</v>
      </c>
      <c r="U256" s="97" t="s">
        <v>731</v>
      </c>
      <c r="V256" s="36" t="s">
        <v>81</v>
      </c>
      <c r="W256" s="36" t="s">
        <v>470</v>
      </c>
      <c r="X256" s="36" t="s">
        <v>611</v>
      </c>
      <c r="Y256" s="97" t="s">
        <v>13</v>
      </c>
      <c r="Z256" s="36" t="s">
        <v>104</v>
      </c>
      <c r="AA256" s="39" t="s">
        <v>680</v>
      </c>
      <c r="AB256" s="36" t="s">
        <v>104</v>
      </c>
      <c r="AC256" s="36" t="s">
        <v>3</v>
      </c>
      <c r="AD256" s="36" t="s">
        <v>3</v>
      </c>
      <c r="AE256" s="97" t="s">
        <v>198</v>
      </c>
    </row>
    <row r="257" spans="1:31" s="143" customFormat="1" ht="64.5" customHeight="1">
      <c r="A257" s="26" t="s">
        <v>728</v>
      </c>
      <c r="B257" s="26" t="s">
        <v>591</v>
      </c>
      <c r="C257" s="243" t="s">
        <v>741</v>
      </c>
      <c r="D257" s="243" t="s">
        <v>3</v>
      </c>
      <c r="E257" s="36" t="s">
        <v>742</v>
      </c>
      <c r="F257" s="36" t="s">
        <v>19</v>
      </c>
      <c r="G257" s="36" t="s">
        <v>11</v>
      </c>
      <c r="H257" s="204" t="s">
        <v>850</v>
      </c>
      <c r="I257" s="41">
        <v>45316</v>
      </c>
      <c r="J257" s="38">
        <v>45292</v>
      </c>
      <c r="K257" s="39" t="s">
        <v>3</v>
      </c>
      <c r="L257" s="39" t="s">
        <v>3</v>
      </c>
      <c r="M257" s="286">
        <v>137800</v>
      </c>
      <c r="N257" s="39" t="s">
        <v>3</v>
      </c>
      <c r="O257" s="39" t="s">
        <v>3</v>
      </c>
      <c r="P257" s="179" t="s">
        <v>383</v>
      </c>
      <c r="Q257" s="39" t="s">
        <v>3</v>
      </c>
      <c r="R257" s="286">
        <v>20262</v>
      </c>
      <c r="S257" s="287">
        <v>0.32</v>
      </c>
      <c r="T257" s="97" t="s">
        <v>731</v>
      </c>
      <c r="U257" s="97" t="s">
        <v>731</v>
      </c>
      <c r="V257" s="36" t="s">
        <v>81</v>
      </c>
      <c r="W257" s="36" t="s">
        <v>470</v>
      </c>
      <c r="X257" s="36" t="s">
        <v>611</v>
      </c>
      <c r="Y257" s="97" t="s">
        <v>13</v>
      </c>
      <c r="Z257" s="36" t="s">
        <v>104</v>
      </c>
      <c r="AA257" s="39" t="s">
        <v>680</v>
      </c>
      <c r="AB257" s="36" t="s">
        <v>104</v>
      </c>
      <c r="AC257" s="36" t="s">
        <v>3</v>
      </c>
      <c r="AD257" s="36" t="s">
        <v>3</v>
      </c>
      <c r="AE257" s="97" t="s">
        <v>198</v>
      </c>
    </row>
    <row r="258" spans="1:31" s="143" customFormat="1" ht="64.5" customHeight="1">
      <c r="A258" s="26" t="s">
        <v>728</v>
      </c>
      <c r="B258" s="26" t="s">
        <v>591</v>
      </c>
      <c r="C258" s="243" t="s">
        <v>743</v>
      </c>
      <c r="D258" s="243" t="s">
        <v>3</v>
      </c>
      <c r="E258" s="36" t="s">
        <v>744</v>
      </c>
      <c r="F258" s="36" t="s">
        <v>19</v>
      </c>
      <c r="G258" s="36" t="s">
        <v>11</v>
      </c>
      <c r="H258" s="204" t="s">
        <v>850</v>
      </c>
      <c r="I258" s="41">
        <v>45316</v>
      </c>
      <c r="J258" s="38">
        <v>45292</v>
      </c>
      <c r="K258" s="39" t="s">
        <v>3</v>
      </c>
      <c r="L258" s="39" t="s">
        <v>3</v>
      </c>
      <c r="M258" s="286">
        <v>137800</v>
      </c>
      <c r="N258" s="39" t="s">
        <v>3</v>
      </c>
      <c r="O258" s="39" t="s">
        <v>3</v>
      </c>
      <c r="P258" s="179" t="s">
        <v>383</v>
      </c>
      <c r="Q258" s="39" t="s">
        <v>3</v>
      </c>
      <c r="R258" s="286">
        <v>23631</v>
      </c>
      <c r="S258" s="287">
        <v>0.31</v>
      </c>
      <c r="T258" s="97" t="s">
        <v>731</v>
      </c>
      <c r="U258" s="97" t="s">
        <v>731</v>
      </c>
      <c r="V258" s="36" t="s">
        <v>81</v>
      </c>
      <c r="W258" s="36" t="s">
        <v>470</v>
      </c>
      <c r="X258" s="36" t="s">
        <v>611</v>
      </c>
      <c r="Y258" s="97" t="s">
        <v>13</v>
      </c>
      <c r="Z258" s="36" t="s">
        <v>104</v>
      </c>
      <c r="AA258" s="39" t="s">
        <v>680</v>
      </c>
      <c r="AB258" s="36" t="s">
        <v>104</v>
      </c>
      <c r="AC258" s="36" t="s">
        <v>3</v>
      </c>
      <c r="AD258" s="36" t="s">
        <v>3</v>
      </c>
      <c r="AE258" s="97" t="s">
        <v>198</v>
      </c>
    </row>
    <row r="259" spans="1:31" s="143" customFormat="1" ht="64.5" customHeight="1">
      <c r="A259" s="26" t="s">
        <v>728</v>
      </c>
      <c r="B259" s="26" t="s">
        <v>591</v>
      </c>
      <c r="C259" s="243" t="s">
        <v>745</v>
      </c>
      <c r="D259" s="243" t="s">
        <v>3</v>
      </c>
      <c r="E259" s="36" t="s">
        <v>746</v>
      </c>
      <c r="F259" s="36" t="s">
        <v>19</v>
      </c>
      <c r="G259" s="36" t="s">
        <v>11</v>
      </c>
      <c r="H259" s="204" t="s">
        <v>850</v>
      </c>
      <c r="I259" s="41">
        <v>45316</v>
      </c>
      <c r="J259" s="38">
        <v>45292</v>
      </c>
      <c r="K259" s="39" t="s">
        <v>3</v>
      </c>
      <c r="L259" s="39" t="s">
        <v>3</v>
      </c>
      <c r="M259" s="286">
        <v>137800</v>
      </c>
      <c r="N259" s="39" t="s">
        <v>3</v>
      </c>
      <c r="O259" s="39" t="s">
        <v>3</v>
      </c>
      <c r="P259" s="179" t="s">
        <v>383</v>
      </c>
      <c r="Q259" s="39" t="s">
        <v>3</v>
      </c>
      <c r="R259" s="286">
        <v>23631</v>
      </c>
      <c r="S259" s="287">
        <v>0.19700000000000001</v>
      </c>
      <c r="T259" s="97" t="s">
        <v>731</v>
      </c>
      <c r="U259" s="97" t="s">
        <v>731</v>
      </c>
      <c r="V259" s="36" t="s">
        <v>81</v>
      </c>
      <c r="W259" s="36" t="s">
        <v>470</v>
      </c>
      <c r="X259" s="36" t="s">
        <v>611</v>
      </c>
      <c r="Y259" s="97" t="s">
        <v>13</v>
      </c>
      <c r="Z259" s="36" t="s">
        <v>104</v>
      </c>
      <c r="AA259" s="39" t="s">
        <v>680</v>
      </c>
      <c r="AB259" s="36" t="s">
        <v>104</v>
      </c>
      <c r="AC259" s="36" t="s">
        <v>3</v>
      </c>
      <c r="AD259" s="36" t="s">
        <v>3</v>
      </c>
      <c r="AE259" s="97" t="s">
        <v>198</v>
      </c>
    </row>
    <row r="260" spans="1:31" s="143" customFormat="1" ht="64.5" customHeight="1">
      <c r="A260" s="26" t="s">
        <v>747</v>
      </c>
      <c r="B260" s="26" t="s">
        <v>591</v>
      </c>
      <c r="C260" s="243" t="s">
        <v>748</v>
      </c>
      <c r="D260" s="243" t="s">
        <v>3</v>
      </c>
      <c r="E260" s="36" t="s">
        <v>609</v>
      </c>
      <c r="F260" s="36" t="s">
        <v>19</v>
      </c>
      <c r="G260" s="36" t="s">
        <v>11</v>
      </c>
      <c r="H260" s="204" t="s">
        <v>850</v>
      </c>
      <c r="I260" s="41">
        <v>45316</v>
      </c>
      <c r="J260" s="38">
        <v>45292</v>
      </c>
      <c r="K260" s="39" t="s">
        <v>3</v>
      </c>
      <c r="L260" s="39" t="s">
        <v>3</v>
      </c>
      <c r="M260" s="286">
        <v>137800</v>
      </c>
      <c r="N260" s="39" t="s">
        <v>3</v>
      </c>
      <c r="O260" s="39" t="s">
        <v>3</v>
      </c>
      <c r="P260" s="179" t="s">
        <v>383</v>
      </c>
      <c r="Q260" s="39" t="s">
        <v>3</v>
      </c>
      <c r="R260" s="286">
        <v>17545</v>
      </c>
      <c r="S260" s="171">
        <v>0.17599999999999999</v>
      </c>
      <c r="T260" s="97" t="s">
        <v>731</v>
      </c>
      <c r="U260" s="97" t="s">
        <v>731</v>
      </c>
      <c r="V260" s="37" t="s">
        <v>610</v>
      </c>
      <c r="W260" s="36" t="s">
        <v>749</v>
      </c>
      <c r="X260" s="97" t="s">
        <v>750</v>
      </c>
      <c r="Y260" s="97" t="s">
        <v>6</v>
      </c>
      <c r="Z260" s="36" t="s">
        <v>751</v>
      </c>
      <c r="AA260" s="39" t="s">
        <v>752</v>
      </c>
      <c r="AB260" s="36" t="s">
        <v>751</v>
      </c>
      <c r="AC260" s="36" t="s">
        <v>751</v>
      </c>
      <c r="AD260" s="36" t="s">
        <v>751</v>
      </c>
      <c r="AE260" s="97" t="s">
        <v>198</v>
      </c>
    </row>
    <row r="261" spans="1:31" s="183" customFormat="1" ht="64.5" customHeight="1">
      <c r="A261" s="153" t="s">
        <v>747</v>
      </c>
      <c r="B261" s="153" t="s">
        <v>591</v>
      </c>
      <c r="C261" s="173" t="s">
        <v>753</v>
      </c>
      <c r="D261" s="154" t="s">
        <v>3</v>
      </c>
      <c r="E261" s="154" t="s">
        <v>754</v>
      </c>
      <c r="F261" s="154" t="s">
        <v>19</v>
      </c>
      <c r="G261" s="154" t="s">
        <v>11</v>
      </c>
      <c r="H261" s="204" t="s">
        <v>850</v>
      </c>
      <c r="I261" s="41">
        <v>45316</v>
      </c>
      <c r="J261" s="38">
        <v>45292</v>
      </c>
      <c r="K261" s="156" t="s">
        <v>3</v>
      </c>
      <c r="L261" s="156" t="s">
        <v>3</v>
      </c>
      <c r="M261" s="181">
        <v>55000</v>
      </c>
      <c r="N261" s="156" t="s">
        <v>3</v>
      </c>
      <c r="O261" s="156" t="s">
        <v>3</v>
      </c>
      <c r="P261" s="182" t="s">
        <v>383</v>
      </c>
      <c r="Q261" s="156" t="s">
        <v>3</v>
      </c>
      <c r="R261" s="181">
        <v>17342</v>
      </c>
      <c r="S261" s="156" t="s">
        <v>3</v>
      </c>
      <c r="T261" s="173" t="s">
        <v>731</v>
      </c>
      <c r="U261" s="173" t="s">
        <v>731</v>
      </c>
      <c r="V261" s="154" t="s">
        <v>755</v>
      </c>
      <c r="W261" s="154" t="s">
        <v>756</v>
      </c>
      <c r="X261" s="173" t="s">
        <v>750</v>
      </c>
      <c r="Y261" s="173" t="s">
        <v>6</v>
      </c>
      <c r="Z261" s="154" t="s">
        <v>751</v>
      </c>
      <c r="AA261" s="156" t="s">
        <v>752</v>
      </c>
      <c r="AB261" s="154" t="s">
        <v>751</v>
      </c>
      <c r="AC261" s="154" t="s">
        <v>751</v>
      </c>
      <c r="AD261" s="154" t="s">
        <v>751</v>
      </c>
      <c r="AE261" s="173" t="s">
        <v>198</v>
      </c>
    </row>
    <row r="262" spans="1:31" s="143" customFormat="1" ht="64.5" customHeight="1">
      <c r="A262" s="26" t="s">
        <v>747</v>
      </c>
      <c r="B262" s="26" t="s">
        <v>591</v>
      </c>
      <c r="C262" s="243" t="s">
        <v>757</v>
      </c>
      <c r="D262" s="243" t="s">
        <v>3</v>
      </c>
      <c r="E262" s="36" t="s">
        <v>758</v>
      </c>
      <c r="F262" s="36" t="s">
        <v>19</v>
      </c>
      <c r="G262" s="36" t="s">
        <v>11</v>
      </c>
      <c r="H262" s="204" t="s">
        <v>850</v>
      </c>
      <c r="I262" s="41">
        <v>45316</v>
      </c>
      <c r="J262" s="38">
        <v>45292</v>
      </c>
      <c r="K262" s="39" t="s">
        <v>3</v>
      </c>
      <c r="L262" s="39" t="s">
        <v>3</v>
      </c>
      <c r="M262" s="286">
        <v>137800</v>
      </c>
      <c r="N262" s="39" t="s">
        <v>3</v>
      </c>
      <c r="O262" s="39" t="s">
        <v>3</v>
      </c>
      <c r="P262" s="36" t="s">
        <v>759</v>
      </c>
      <c r="Q262" s="39" t="s">
        <v>3</v>
      </c>
      <c r="R262" s="286">
        <v>71628.84</v>
      </c>
      <c r="S262" s="193" t="s">
        <v>760</v>
      </c>
      <c r="T262" s="97" t="s">
        <v>731</v>
      </c>
      <c r="U262" s="97" t="s">
        <v>731</v>
      </c>
      <c r="V262" s="36" t="s">
        <v>755</v>
      </c>
      <c r="W262" s="36" t="s">
        <v>736</v>
      </c>
      <c r="X262" s="97" t="s">
        <v>750</v>
      </c>
      <c r="Y262" s="97" t="s">
        <v>6</v>
      </c>
      <c r="Z262" s="36" t="s">
        <v>751</v>
      </c>
      <c r="AA262" s="39" t="s">
        <v>752</v>
      </c>
      <c r="AB262" s="36" t="s">
        <v>751</v>
      </c>
      <c r="AC262" s="36" t="s">
        <v>751</v>
      </c>
      <c r="AD262" s="36" t="s">
        <v>751</v>
      </c>
      <c r="AE262" s="97" t="s">
        <v>198</v>
      </c>
    </row>
    <row r="263" spans="1:31" s="143" customFormat="1" ht="64.5" customHeight="1">
      <c r="A263" s="26" t="s">
        <v>761</v>
      </c>
      <c r="B263" s="26" t="s">
        <v>591</v>
      </c>
      <c r="C263" s="243" t="s">
        <v>762</v>
      </c>
      <c r="D263" s="243" t="s">
        <v>3</v>
      </c>
      <c r="E263" s="36" t="s">
        <v>609</v>
      </c>
      <c r="F263" s="36" t="s">
        <v>19</v>
      </c>
      <c r="G263" s="36" t="s">
        <v>11</v>
      </c>
      <c r="H263" s="204" t="s">
        <v>850</v>
      </c>
      <c r="I263" s="41">
        <v>45316</v>
      </c>
      <c r="J263" s="38">
        <v>45292</v>
      </c>
      <c r="K263" s="39" t="s">
        <v>3</v>
      </c>
      <c r="L263" s="39" t="s">
        <v>3</v>
      </c>
      <c r="M263" s="286">
        <v>137800</v>
      </c>
      <c r="N263" s="39" t="s">
        <v>3</v>
      </c>
      <c r="O263" s="39" t="s">
        <v>3</v>
      </c>
      <c r="P263" s="179" t="s">
        <v>383</v>
      </c>
      <c r="Q263" s="39" t="s">
        <v>3</v>
      </c>
      <c r="R263" s="286">
        <v>17545</v>
      </c>
      <c r="S263" s="184">
        <v>0.24</v>
      </c>
      <c r="T263" s="184">
        <v>0.17</v>
      </c>
      <c r="U263" s="184">
        <v>7.0000000000000007E-2</v>
      </c>
      <c r="V263" s="37" t="s">
        <v>610</v>
      </c>
      <c r="W263" s="36" t="s">
        <v>763</v>
      </c>
      <c r="X263" s="97" t="s">
        <v>750</v>
      </c>
      <c r="Y263" s="97" t="s">
        <v>6</v>
      </c>
      <c r="Z263" s="36" t="s">
        <v>751</v>
      </c>
      <c r="AA263" s="39" t="s">
        <v>680</v>
      </c>
      <c r="AB263" s="36" t="s">
        <v>751</v>
      </c>
      <c r="AC263" s="36" t="s">
        <v>751</v>
      </c>
      <c r="AD263" s="36" t="s">
        <v>751</v>
      </c>
      <c r="AE263" s="97" t="s">
        <v>198</v>
      </c>
    </row>
    <row r="264" spans="1:31" s="183" customFormat="1" ht="64.5" customHeight="1">
      <c r="A264" s="153" t="s">
        <v>761</v>
      </c>
      <c r="B264" s="153" t="s">
        <v>591</v>
      </c>
      <c r="C264" s="173" t="s">
        <v>764</v>
      </c>
      <c r="D264" s="154" t="s">
        <v>3</v>
      </c>
      <c r="E264" s="154" t="s">
        <v>754</v>
      </c>
      <c r="F264" s="154" t="s">
        <v>19</v>
      </c>
      <c r="G264" s="154" t="s">
        <v>11</v>
      </c>
      <c r="H264" s="204" t="s">
        <v>850</v>
      </c>
      <c r="I264" s="41">
        <v>45316</v>
      </c>
      <c r="J264" s="38">
        <v>45292</v>
      </c>
      <c r="K264" s="156" t="s">
        <v>3</v>
      </c>
      <c r="L264" s="156" t="s">
        <v>3</v>
      </c>
      <c r="M264" s="181">
        <v>128810</v>
      </c>
      <c r="N264" s="156" t="s">
        <v>3</v>
      </c>
      <c r="O264" s="156" t="s">
        <v>3</v>
      </c>
      <c r="P264" s="182" t="s">
        <v>383</v>
      </c>
      <c r="Q264" s="156" t="s">
        <v>3</v>
      </c>
      <c r="R264" s="181">
        <v>16341</v>
      </c>
      <c r="S264" s="185">
        <v>9.1999999999999998E-3</v>
      </c>
      <c r="T264" s="173" t="s">
        <v>731</v>
      </c>
      <c r="U264" s="173" t="s">
        <v>731</v>
      </c>
      <c r="V264" s="154" t="s">
        <v>755</v>
      </c>
      <c r="W264" s="154" t="s">
        <v>756</v>
      </c>
      <c r="X264" s="173" t="s">
        <v>750</v>
      </c>
      <c r="Y264" s="173" t="s">
        <v>6</v>
      </c>
      <c r="Z264" s="154" t="s">
        <v>751</v>
      </c>
      <c r="AA264" s="156" t="s">
        <v>680</v>
      </c>
      <c r="AB264" s="154" t="s">
        <v>751</v>
      </c>
      <c r="AC264" s="154" t="s">
        <v>751</v>
      </c>
      <c r="AD264" s="154" t="s">
        <v>751</v>
      </c>
      <c r="AE264" s="173" t="s">
        <v>198</v>
      </c>
    </row>
    <row r="265" spans="1:31" s="143" customFormat="1" ht="64.5" customHeight="1">
      <c r="A265" s="26" t="s">
        <v>761</v>
      </c>
      <c r="B265" s="26" t="s">
        <v>591</v>
      </c>
      <c r="C265" s="243" t="s">
        <v>765</v>
      </c>
      <c r="D265" s="243" t="s">
        <v>3</v>
      </c>
      <c r="E265" s="36" t="s">
        <v>758</v>
      </c>
      <c r="F265" s="36" t="s">
        <v>19</v>
      </c>
      <c r="G265" s="36" t="s">
        <v>11</v>
      </c>
      <c r="H265" s="204" t="s">
        <v>850</v>
      </c>
      <c r="I265" s="41">
        <v>45316</v>
      </c>
      <c r="J265" s="38">
        <v>45292</v>
      </c>
      <c r="K265" s="39" t="s">
        <v>3</v>
      </c>
      <c r="L265" s="39" t="s">
        <v>3</v>
      </c>
      <c r="M265" s="286">
        <v>137800</v>
      </c>
      <c r="N265" s="39" t="s">
        <v>3</v>
      </c>
      <c r="O265" s="39" t="s">
        <v>3</v>
      </c>
      <c r="P265" s="36" t="s">
        <v>759</v>
      </c>
      <c r="Q265" s="39" t="s">
        <v>3</v>
      </c>
      <c r="R265" s="286">
        <v>71628.84</v>
      </c>
      <c r="S265" s="53" t="s">
        <v>766</v>
      </c>
      <c r="T265" s="97" t="s">
        <v>731</v>
      </c>
      <c r="U265" s="97" t="s">
        <v>731</v>
      </c>
      <c r="V265" s="37" t="s">
        <v>610</v>
      </c>
      <c r="W265" s="36" t="s">
        <v>736</v>
      </c>
      <c r="X265" s="97" t="s">
        <v>750</v>
      </c>
      <c r="Y265" s="97" t="s">
        <v>6</v>
      </c>
      <c r="Z265" s="36" t="s">
        <v>751</v>
      </c>
      <c r="AA265" s="39" t="s">
        <v>680</v>
      </c>
      <c r="AB265" s="36" t="s">
        <v>751</v>
      </c>
      <c r="AC265" s="36" t="s">
        <v>751</v>
      </c>
      <c r="AD265" s="36" t="s">
        <v>751</v>
      </c>
      <c r="AE265" s="97" t="s">
        <v>198</v>
      </c>
    </row>
    <row r="266" spans="1:31" s="143" customFormat="1" ht="64.5" customHeight="1">
      <c r="A266" s="26" t="s">
        <v>761</v>
      </c>
      <c r="B266" s="26" t="s">
        <v>591</v>
      </c>
      <c r="C266" s="243" t="s">
        <v>767</v>
      </c>
      <c r="D266" s="243" t="s">
        <v>3</v>
      </c>
      <c r="E266" s="36" t="s">
        <v>768</v>
      </c>
      <c r="F266" s="186" t="s">
        <v>413</v>
      </c>
      <c r="G266" s="36" t="s">
        <v>11</v>
      </c>
      <c r="H266" s="204" t="s">
        <v>850</v>
      </c>
      <c r="I266" s="41">
        <v>45316</v>
      </c>
      <c r="J266" s="38">
        <v>45292</v>
      </c>
      <c r="K266" s="39" t="s">
        <v>3</v>
      </c>
      <c r="L266" s="39" t="s">
        <v>3</v>
      </c>
      <c r="M266" s="286">
        <v>137800</v>
      </c>
      <c r="N266" s="39" t="s">
        <v>3</v>
      </c>
      <c r="O266" s="39" t="s">
        <v>3</v>
      </c>
      <c r="P266" s="36" t="s">
        <v>198</v>
      </c>
      <c r="Q266" s="39" t="s">
        <v>3</v>
      </c>
      <c r="R266" s="288" t="s">
        <v>3</v>
      </c>
      <c r="S266" s="53" t="s">
        <v>769</v>
      </c>
      <c r="T266" s="97" t="s">
        <v>731</v>
      </c>
      <c r="U266" s="97" t="s">
        <v>731</v>
      </c>
      <c r="V266" s="37" t="s">
        <v>610</v>
      </c>
      <c r="W266" s="36" t="s">
        <v>763</v>
      </c>
      <c r="X266" s="97" t="s">
        <v>750</v>
      </c>
      <c r="Y266" s="97" t="s">
        <v>13</v>
      </c>
      <c r="Z266" s="36" t="s">
        <v>104</v>
      </c>
      <c r="AA266" s="39" t="s">
        <v>3</v>
      </c>
      <c r="AB266" s="36" t="s">
        <v>104</v>
      </c>
      <c r="AC266" s="36" t="s">
        <v>104</v>
      </c>
      <c r="AD266" s="36" t="s">
        <v>104</v>
      </c>
      <c r="AE266" s="97" t="s">
        <v>198</v>
      </c>
    </row>
    <row r="267" spans="1:31" s="143" customFormat="1" ht="64.5" customHeight="1">
      <c r="A267" s="26" t="s">
        <v>770</v>
      </c>
      <c r="B267" s="26" t="s">
        <v>591</v>
      </c>
      <c r="C267" s="243" t="s">
        <v>771</v>
      </c>
      <c r="D267" s="243" t="s">
        <v>3</v>
      </c>
      <c r="E267" s="36" t="s">
        <v>609</v>
      </c>
      <c r="F267" s="36" t="s">
        <v>19</v>
      </c>
      <c r="G267" s="36" t="s">
        <v>11</v>
      </c>
      <c r="H267" s="204" t="s">
        <v>850</v>
      </c>
      <c r="I267" s="41">
        <v>45316</v>
      </c>
      <c r="J267" s="38">
        <v>45292</v>
      </c>
      <c r="K267" s="39" t="s">
        <v>3</v>
      </c>
      <c r="L267" s="39" t="s">
        <v>3</v>
      </c>
      <c r="M267" s="286">
        <v>137800</v>
      </c>
      <c r="N267" s="39" t="s">
        <v>3</v>
      </c>
      <c r="O267" s="39" t="s">
        <v>3</v>
      </c>
      <c r="P267" s="97" t="s">
        <v>383</v>
      </c>
      <c r="Q267" s="39" t="s">
        <v>3</v>
      </c>
      <c r="R267" s="286">
        <v>17547</v>
      </c>
      <c r="S267" s="97" t="s">
        <v>602</v>
      </c>
      <c r="T267" s="97" t="s">
        <v>602</v>
      </c>
      <c r="U267" s="97" t="s">
        <v>602</v>
      </c>
      <c r="V267" s="37" t="s">
        <v>772</v>
      </c>
      <c r="W267" s="36" t="s">
        <v>749</v>
      </c>
      <c r="X267" s="97" t="s">
        <v>750</v>
      </c>
      <c r="Y267" s="97" t="s">
        <v>6</v>
      </c>
      <c r="Z267" s="36" t="s">
        <v>751</v>
      </c>
      <c r="AA267" s="39" t="s">
        <v>680</v>
      </c>
      <c r="AB267" s="36" t="s">
        <v>751</v>
      </c>
      <c r="AC267" s="36" t="s">
        <v>751</v>
      </c>
      <c r="AD267" s="36" t="s">
        <v>751</v>
      </c>
      <c r="AE267" s="97" t="s">
        <v>198</v>
      </c>
    </row>
    <row r="268" spans="1:31" s="183" customFormat="1" ht="64.5" customHeight="1">
      <c r="A268" s="153" t="s">
        <v>770</v>
      </c>
      <c r="B268" s="153" t="s">
        <v>591</v>
      </c>
      <c r="C268" s="173" t="s">
        <v>773</v>
      </c>
      <c r="D268" s="154" t="s">
        <v>3</v>
      </c>
      <c r="E268" s="154" t="s">
        <v>754</v>
      </c>
      <c r="F268" s="154" t="s">
        <v>19</v>
      </c>
      <c r="G268" s="154" t="s">
        <v>11</v>
      </c>
      <c r="H268" s="204" t="s">
        <v>850</v>
      </c>
      <c r="I268" s="41">
        <v>45316</v>
      </c>
      <c r="J268" s="38">
        <v>45292</v>
      </c>
      <c r="K268" s="156" t="s">
        <v>3</v>
      </c>
      <c r="L268" s="156" t="s">
        <v>3</v>
      </c>
      <c r="M268" s="181">
        <v>128810</v>
      </c>
      <c r="N268" s="156" t="s">
        <v>3</v>
      </c>
      <c r="O268" s="156" t="s">
        <v>3</v>
      </c>
      <c r="P268" s="173" t="s">
        <v>383</v>
      </c>
      <c r="Q268" s="156" t="s">
        <v>3</v>
      </c>
      <c r="R268" s="181">
        <v>16402</v>
      </c>
      <c r="S268" s="173" t="s">
        <v>602</v>
      </c>
      <c r="T268" s="173" t="s">
        <v>602</v>
      </c>
      <c r="U268" s="173" t="s">
        <v>602</v>
      </c>
      <c r="V268" s="154" t="s">
        <v>755</v>
      </c>
      <c r="W268" s="154" t="s">
        <v>774</v>
      </c>
      <c r="X268" s="173" t="s">
        <v>750</v>
      </c>
      <c r="Y268" s="173" t="s">
        <v>6</v>
      </c>
      <c r="Z268" s="154" t="s">
        <v>751</v>
      </c>
      <c r="AA268" s="156" t="s">
        <v>680</v>
      </c>
      <c r="AB268" s="154" t="s">
        <v>751</v>
      </c>
      <c r="AC268" s="154" t="s">
        <v>751</v>
      </c>
      <c r="AD268" s="154" t="s">
        <v>751</v>
      </c>
      <c r="AE268" s="173" t="s">
        <v>198</v>
      </c>
    </row>
    <row r="269" spans="1:31" s="143" customFormat="1" ht="64.5" customHeight="1">
      <c r="A269" s="26" t="s">
        <v>770</v>
      </c>
      <c r="B269" s="26" t="s">
        <v>591</v>
      </c>
      <c r="C269" s="243" t="s">
        <v>775</v>
      </c>
      <c r="D269" s="243" t="s">
        <v>3</v>
      </c>
      <c r="E269" s="36" t="s">
        <v>758</v>
      </c>
      <c r="F269" s="36" t="s">
        <v>19</v>
      </c>
      <c r="G269" s="36" t="s">
        <v>11</v>
      </c>
      <c r="H269" s="204" t="s">
        <v>850</v>
      </c>
      <c r="I269" s="41">
        <v>45316</v>
      </c>
      <c r="J269" s="38">
        <v>45292</v>
      </c>
      <c r="K269" s="39" t="s">
        <v>3</v>
      </c>
      <c r="L269" s="39" t="s">
        <v>3</v>
      </c>
      <c r="M269" s="286">
        <v>137800</v>
      </c>
      <c r="N269" s="39" t="s">
        <v>3</v>
      </c>
      <c r="O269" s="39" t="s">
        <v>3</v>
      </c>
      <c r="P269" s="36" t="s">
        <v>759</v>
      </c>
      <c r="Q269" s="39" t="s">
        <v>3</v>
      </c>
      <c r="R269" s="286">
        <v>71628.84</v>
      </c>
      <c r="S269" s="97" t="s">
        <v>602</v>
      </c>
      <c r="T269" s="97" t="s">
        <v>602</v>
      </c>
      <c r="U269" s="97" t="s">
        <v>602</v>
      </c>
      <c r="V269" s="36" t="s">
        <v>755</v>
      </c>
      <c r="W269" s="36" t="s">
        <v>736</v>
      </c>
      <c r="X269" s="97" t="s">
        <v>750</v>
      </c>
      <c r="Y269" s="97" t="s">
        <v>6</v>
      </c>
      <c r="Z269" s="36" t="s">
        <v>751</v>
      </c>
      <c r="AA269" s="39" t="s">
        <v>680</v>
      </c>
      <c r="AB269" s="36" t="s">
        <v>751</v>
      </c>
      <c r="AC269" s="36" t="s">
        <v>751</v>
      </c>
      <c r="AD269" s="36" t="s">
        <v>751</v>
      </c>
      <c r="AE269" s="97" t="s">
        <v>198</v>
      </c>
    </row>
    <row r="270" spans="1:31" s="143" customFormat="1" ht="64.5" customHeight="1">
      <c r="A270" s="26" t="s">
        <v>776</v>
      </c>
      <c r="B270" s="26" t="s">
        <v>591</v>
      </c>
      <c r="C270" s="243" t="s">
        <v>777</v>
      </c>
      <c r="D270" s="243" t="s">
        <v>3</v>
      </c>
      <c r="E270" s="36" t="s">
        <v>609</v>
      </c>
      <c r="F270" s="36" t="s">
        <v>19</v>
      </c>
      <c r="G270" s="36" t="s">
        <v>11</v>
      </c>
      <c r="H270" s="204" t="s">
        <v>850</v>
      </c>
      <c r="I270" s="41">
        <v>45316</v>
      </c>
      <c r="J270" s="38">
        <v>45292</v>
      </c>
      <c r="K270" s="39" t="s">
        <v>3</v>
      </c>
      <c r="L270" s="39" t="s">
        <v>3</v>
      </c>
      <c r="M270" s="286">
        <v>137800</v>
      </c>
      <c r="N270" s="39" t="s">
        <v>3</v>
      </c>
      <c r="O270" s="39" t="s">
        <v>3</v>
      </c>
      <c r="P270" s="97" t="s">
        <v>383</v>
      </c>
      <c r="Q270" s="39" t="s">
        <v>3</v>
      </c>
      <c r="R270" s="286">
        <v>18798</v>
      </c>
      <c r="S270" s="180">
        <v>0.309</v>
      </c>
      <c r="T270" s="180">
        <v>0.23199999999999998</v>
      </c>
      <c r="U270" s="180">
        <v>7.6999999999999999E-2</v>
      </c>
      <c r="V270" s="37" t="s">
        <v>778</v>
      </c>
      <c r="W270" s="36" t="s">
        <v>779</v>
      </c>
      <c r="X270" s="97" t="s">
        <v>750</v>
      </c>
      <c r="Y270" s="97" t="s">
        <v>6</v>
      </c>
      <c r="Z270" s="36" t="s">
        <v>751</v>
      </c>
      <c r="AA270" s="39" t="s">
        <v>680</v>
      </c>
      <c r="AB270" s="36" t="s">
        <v>751</v>
      </c>
      <c r="AC270" s="36" t="s">
        <v>751</v>
      </c>
      <c r="AD270" s="36" t="s">
        <v>751</v>
      </c>
      <c r="AE270" s="97" t="s">
        <v>198</v>
      </c>
    </row>
    <row r="271" spans="1:31" s="183" customFormat="1" ht="64.5" customHeight="1">
      <c r="A271" s="153" t="s">
        <v>776</v>
      </c>
      <c r="B271" s="153" t="s">
        <v>591</v>
      </c>
      <c r="C271" s="173" t="s">
        <v>780</v>
      </c>
      <c r="D271" s="154" t="s">
        <v>3</v>
      </c>
      <c r="E271" s="154" t="s">
        <v>754</v>
      </c>
      <c r="F271" s="154" t="s">
        <v>19</v>
      </c>
      <c r="G271" s="154" t="s">
        <v>11</v>
      </c>
      <c r="H271" s="204" t="s">
        <v>850</v>
      </c>
      <c r="I271" s="41">
        <v>45316</v>
      </c>
      <c r="J271" s="38">
        <v>45292</v>
      </c>
      <c r="K271" s="156" t="s">
        <v>3</v>
      </c>
      <c r="L271" s="156" t="s">
        <v>3</v>
      </c>
      <c r="M271" s="181">
        <v>128810</v>
      </c>
      <c r="N271" s="156" t="s">
        <v>3</v>
      </c>
      <c r="O271" s="156" t="s">
        <v>3</v>
      </c>
      <c r="P271" s="173" t="s">
        <v>383</v>
      </c>
      <c r="Q271" s="156" t="s">
        <v>3</v>
      </c>
      <c r="R271" s="181">
        <v>17488</v>
      </c>
      <c r="S271" s="187">
        <v>5.0000000000000001E-3</v>
      </c>
      <c r="T271" s="187">
        <v>0</v>
      </c>
      <c r="U271" s="187">
        <v>5.0000000000000001E-3</v>
      </c>
      <c r="V271" s="154" t="s">
        <v>755</v>
      </c>
      <c r="W271" s="154" t="s">
        <v>781</v>
      </c>
      <c r="X271" s="173" t="s">
        <v>750</v>
      </c>
      <c r="Y271" s="173" t="s">
        <v>6</v>
      </c>
      <c r="Z271" s="154" t="s">
        <v>751</v>
      </c>
      <c r="AA271" s="156" t="s">
        <v>680</v>
      </c>
      <c r="AB271" s="154" t="s">
        <v>751</v>
      </c>
      <c r="AC271" s="154" t="s">
        <v>751</v>
      </c>
      <c r="AD271" s="154" t="s">
        <v>751</v>
      </c>
      <c r="AE271" s="173" t="s">
        <v>198</v>
      </c>
    </row>
    <row r="272" spans="1:31" s="143" customFormat="1" ht="64.5" customHeight="1">
      <c r="A272" s="26" t="s">
        <v>728</v>
      </c>
      <c r="B272" s="26" t="s">
        <v>591</v>
      </c>
      <c r="C272" s="243" t="s">
        <v>782</v>
      </c>
      <c r="D272" s="243" t="s">
        <v>3</v>
      </c>
      <c r="E272" s="36" t="s">
        <v>783</v>
      </c>
      <c r="F272" s="36" t="s">
        <v>19</v>
      </c>
      <c r="G272" s="36" t="s">
        <v>11</v>
      </c>
      <c r="H272" s="204" t="s">
        <v>850</v>
      </c>
      <c r="I272" s="41">
        <v>45316</v>
      </c>
      <c r="J272" s="38">
        <v>45292</v>
      </c>
      <c r="K272" s="39" t="s">
        <v>3</v>
      </c>
      <c r="L272" s="39" t="s">
        <v>3</v>
      </c>
      <c r="M272" s="286">
        <v>137800</v>
      </c>
      <c r="N272" s="39" t="s">
        <v>3</v>
      </c>
      <c r="O272" s="39" t="s">
        <v>3</v>
      </c>
      <c r="P272" s="179" t="s">
        <v>383</v>
      </c>
      <c r="Q272" s="39" t="s">
        <v>3</v>
      </c>
      <c r="R272" s="286">
        <v>18796</v>
      </c>
      <c r="S272" s="287">
        <v>0.26800000000000002</v>
      </c>
      <c r="T272" s="97" t="s">
        <v>731</v>
      </c>
      <c r="U272" s="97" t="s">
        <v>731</v>
      </c>
      <c r="V272" s="36" t="s">
        <v>81</v>
      </c>
      <c r="W272" s="36" t="s">
        <v>470</v>
      </c>
      <c r="X272" s="36" t="s">
        <v>611</v>
      </c>
      <c r="Y272" s="97" t="s">
        <v>13</v>
      </c>
      <c r="Z272" s="36" t="s">
        <v>104</v>
      </c>
      <c r="AA272" s="39" t="s">
        <v>680</v>
      </c>
      <c r="AB272" s="36" t="s">
        <v>104</v>
      </c>
      <c r="AC272" s="36" t="s">
        <v>3</v>
      </c>
      <c r="AD272" s="36" t="s">
        <v>3</v>
      </c>
      <c r="AE272" s="97" t="s">
        <v>198</v>
      </c>
    </row>
    <row r="273" spans="1:31" s="143" customFormat="1" ht="64.5" customHeight="1">
      <c r="A273" s="26" t="s">
        <v>728</v>
      </c>
      <c r="B273" s="26" t="s">
        <v>591</v>
      </c>
      <c r="C273" s="243" t="s">
        <v>784</v>
      </c>
      <c r="D273" s="243" t="s">
        <v>3</v>
      </c>
      <c r="E273" s="36" t="s">
        <v>785</v>
      </c>
      <c r="F273" s="36" t="s">
        <v>19</v>
      </c>
      <c r="G273" s="36" t="s">
        <v>11</v>
      </c>
      <c r="H273" s="204" t="s">
        <v>850</v>
      </c>
      <c r="I273" s="41">
        <v>45316</v>
      </c>
      <c r="J273" s="38">
        <v>45292</v>
      </c>
      <c r="K273" s="39" t="s">
        <v>3</v>
      </c>
      <c r="L273" s="39" t="s">
        <v>3</v>
      </c>
      <c r="M273" s="286">
        <v>137800</v>
      </c>
      <c r="N273" s="39" t="s">
        <v>3</v>
      </c>
      <c r="O273" s="39" t="s">
        <v>3</v>
      </c>
      <c r="P273" s="36" t="s">
        <v>734</v>
      </c>
      <c r="Q273" s="39" t="s">
        <v>3</v>
      </c>
      <c r="R273" s="286">
        <v>18796</v>
      </c>
      <c r="S273" s="193" t="s">
        <v>786</v>
      </c>
      <c r="T273" s="97" t="s">
        <v>731</v>
      </c>
      <c r="U273" s="97" t="s">
        <v>731</v>
      </c>
      <c r="V273" s="36" t="s">
        <v>81</v>
      </c>
      <c r="W273" s="36" t="s">
        <v>736</v>
      </c>
      <c r="X273" s="36" t="s">
        <v>611</v>
      </c>
      <c r="Y273" s="97" t="s">
        <v>13</v>
      </c>
      <c r="Z273" s="36" t="s">
        <v>104</v>
      </c>
      <c r="AA273" s="39" t="s">
        <v>680</v>
      </c>
      <c r="AB273" s="36" t="s">
        <v>104</v>
      </c>
      <c r="AC273" s="36" t="s">
        <v>3</v>
      </c>
      <c r="AD273" s="36" t="s">
        <v>3</v>
      </c>
      <c r="AE273" s="97" t="s">
        <v>198</v>
      </c>
    </row>
    <row r="274" spans="1:31" s="18" customFormat="1" ht="64.5" customHeight="1">
      <c r="A274" s="37" t="s">
        <v>787</v>
      </c>
      <c r="B274" s="37" t="s">
        <v>591</v>
      </c>
      <c r="C274" s="37" t="s">
        <v>788</v>
      </c>
      <c r="D274" s="37" t="s">
        <v>3</v>
      </c>
      <c r="E274" s="37" t="s">
        <v>609</v>
      </c>
      <c r="F274" s="37" t="s">
        <v>19</v>
      </c>
      <c r="G274" s="37" t="s">
        <v>11</v>
      </c>
      <c r="H274" s="204" t="s">
        <v>850</v>
      </c>
      <c r="I274" s="290">
        <v>45331</v>
      </c>
      <c r="J274" s="38">
        <v>45292</v>
      </c>
      <c r="K274" s="67" t="s">
        <v>3</v>
      </c>
      <c r="L274" s="67" t="s">
        <v>3</v>
      </c>
      <c r="M274" s="286">
        <v>137800</v>
      </c>
      <c r="N274" s="67" t="s">
        <v>3</v>
      </c>
      <c r="O274" s="67" t="s">
        <v>3</v>
      </c>
      <c r="P274" s="188" t="s">
        <v>383</v>
      </c>
      <c r="Q274" s="67" t="s">
        <v>3</v>
      </c>
      <c r="R274" s="286">
        <v>18799</v>
      </c>
      <c r="S274" s="189">
        <v>0.34100000000000003</v>
      </c>
      <c r="T274" s="291">
        <v>0.2387</v>
      </c>
      <c r="U274" s="291">
        <v>0.1023</v>
      </c>
      <c r="V274" s="37" t="s">
        <v>755</v>
      </c>
      <c r="W274" s="37" t="s">
        <v>736</v>
      </c>
      <c r="X274" s="190" t="s">
        <v>750</v>
      </c>
      <c r="Y274" s="190" t="s">
        <v>6</v>
      </c>
      <c r="Z274" s="37" t="s">
        <v>751</v>
      </c>
      <c r="AA274" s="67" t="s">
        <v>680</v>
      </c>
      <c r="AB274" s="37" t="s">
        <v>751</v>
      </c>
      <c r="AC274" s="37" t="s">
        <v>751</v>
      </c>
      <c r="AD274" s="37" t="s">
        <v>751</v>
      </c>
      <c r="AE274" s="190" t="s">
        <v>198</v>
      </c>
    </row>
  </sheetData>
  <autoFilter ref="A1:ZP274" xr:uid="{00000000-0001-0000-0000-000000000000}"/>
  <mergeCells count="61">
    <mergeCell ref="F184:F203"/>
    <mergeCell ref="A184:A203"/>
    <mergeCell ref="B184:B203"/>
    <mergeCell ref="C184:C203"/>
    <mergeCell ref="D184:D203"/>
    <mergeCell ref="E184:E203"/>
    <mergeCell ref="R184:R203"/>
    <mergeCell ref="G184:G203"/>
    <mergeCell ref="H184:H203"/>
    <mergeCell ref="I184:I203"/>
    <mergeCell ref="J184:J203"/>
    <mergeCell ref="K184:K203"/>
    <mergeCell ref="L184:L203"/>
    <mergeCell ref="M184:M203"/>
    <mergeCell ref="N184:N203"/>
    <mergeCell ref="O184:O203"/>
    <mergeCell ref="P184:P203"/>
    <mergeCell ref="Q184:Q203"/>
    <mergeCell ref="AF184:AF203"/>
    <mergeCell ref="S184:S203"/>
    <mergeCell ref="T184:T203"/>
    <mergeCell ref="U184:U203"/>
    <mergeCell ref="V184:V203"/>
    <mergeCell ref="W184:W203"/>
    <mergeCell ref="X184:X203"/>
    <mergeCell ref="Y184:Y203"/>
    <mergeCell ref="Z184:Z203"/>
    <mergeCell ref="AA184:AA203"/>
    <mergeCell ref="AC184:AC203"/>
    <mergeCell ref="AD184:AD203"/>
    <mergeCell ref="L204:L211"/>
    <mergeCell ref="A204:A211"/>
    <mergeCell ref="B204:B211"/>
    <mergeCell ref="C204:C211"/>
    <mergeCell ref="D204:D211"/>
    <mergeCell ref="E204:E211"/>
    <mergeCell ref="F204:F211"/>
    <mergeCell ref="G204:G211"/>
    <mergeCell ref="H204:H211"/>
    <mergeCell ref="I204:I211"/>
    <mergeCell ref="J204:J211"/>
    <mergeCell ref="K204:K211"/>
    <mergeCell ref="Y204:Y211"/>
    <mergeCell ref="M204:M211"/>
    <mergeCell ref="N204:N211"/>
    <mergeCell ref="O204:O211"/>
    <mergeCell ref="P204:P211"/>
    <mergeCell ref="Q204:Q211"/>
    <mergeCell ref="S204:S211"/>
    <mergeCell ref="T204:T211"/>
    <mergeCell ref="U204:U211"/>
    <mergeCell ref="V204:V211"/>
    <mergeCell ref="W204:W211"/>
    <mergeCell ref="X204:X211"/>
    <mergeCell ref="AF204:AF211"/>
    <mergeCell ref="Z204:Z211"/>
    <mergeCell ref="AA204:AA211"/>
    <mergeCell ref="AB204:AB211"/>
    <mergeCell ref="AC204:AC211"/>
    <mergeCell ref="AD204:AD211"/>
    <mergeCell ref="AE204:AE211"/>
  </mergeCells>
  <phoneticPr fontId="3" type="noConversion"/>
  <hyperlinks>
    <hyperlink ref="A225" r:id="rId1" xr:uid="{D5AF1F1F-9E4F-4F0F-A011-6159541A994E}"/>
    <hyperlink ref="A222" r:id="rId2" display="https://www.pensioenkappers.nl/" xr:uid="{D4ECC05E-4723-4F4B-9221-688D1414E5A7}"/>
    <hyperlink ref="A24" r:id="rId3" xr:uid="{01712AC4-1A69-47F2-9D36-6C3C33194D11}"/>
    <hyperlink ref="A31" r:id="rId4" xr:uid="{0FB84E76-0FC4-490C-AF4D-4FD94CBF2F21}"/>
    <hyperlink ref="A45" r:id="rId5" xr:uid="{025D3FAD-AEF3-4DCF-BAB9-3ED2CBC87C4B}"/>
    <hyperlink ref="A43" r:id="rId6" xr:uid="{F6C5DE6A-4BD3-4A9D-965D-C1B01F7B5194}"/>
  </hyperlinks>
  <pageMargins left="0" right="0" top="0" bottom="0.62992125984251968" header="0" footer="0.31496062992125984"/>
  <pageSetup paperSize="8" scale="33" fitToHeight="0" orientation="landscape" r:id="rId7"/>
  <headerFooter alignWithMargins="0">
    <oddFooter>&amp;C&amp;P&amp;R&amp;D &amp;F</oddFooter>
  </headerFooter>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4" t="s">
        <v>58</v>
      </c>
    </row>
    <row r="7" spans="1:2" s="32" customFormat="1" ht="89.25">
      <c r="A7" s="33" t="s">
        <v>57</v>
      </c>
      <c r="B7" s="33" t="s">
        <v>62</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317"/>
  <sheetViews>
    <sheetView zoomScaleNormal="100" workbookViewId="0">
      <pane ySplit="1" topLeftCell="A158" activePane="bottomLeft" state="frozen"/>
      <selection pane="bottomLeft" activeCell="F181" sqref="F181"/>
    </sheetView>
  </sheetViews>
  <sheetFormatPr defaultRowHeight="12.75"/>
  <cols>
    <col min="1" max="1" width="41.7109375" style="15" customWidth="1"/>
    <col min="2" max="2" width="37.42578125" style="15" customWidth="1"/>
    <col min="3" max="3" width="17.85546875" style="15" bestFit="1" customWidth="1"/>
    <col min="4" max="4" width="16.140625" style="15" bestFit="1" customWidth="1"/>
    <col min="5" max="5" width="14.42578125" style="15" bestFit="1" customWidth="1"/>
    <col min="6" max="6" width="15.5703125" style="15" bestFit="1" customWidth="1"/>
    <col min="7" max="8" width="9.140625" style="15"/>
    <col min="9" max="9" width="10.140625" style="15" bestFit="1" customWidth="1"/>
    <col min="10" max="16384" width="9.140625" style="15"/>
  </cols>
  <sheetData>
    <row r="1" spans="1:6" ht="25.5">
      <c r="A1" s="6" t="s">
        <v>7</v>
      </c>
      <c r="B1" s="6" t="s">
        <v>9</v>
      </c>
      <c r="C1" s="6" t="s">
        <v>523</v>
      </c>
      <c r="D1" s="6" t="s">
        <v>522</v>
      </c>
      <c r="E1" s="6" t="s">
        <v>57</v>
      </c>
      <c r="F1" s="6" t="s">
        <v>521</v>
      </c>
    </row>
    <row r="2" spans="1:6">
      <c r="A2" s="36" t="s">
        <v>63</v>
      </c>
      <c r="B2" s="36" t="s">
        <v>64</v>
      </c>
      <c r="C2" s="22" t="s">
        <v>65</v>
      </c>
      <c r="D2" s="22" t="s">
        <v>3</v>
      </c>
      <c r="E2" s="41" t="s">
        <v>535</v>
      </c>
      <c r="F2" s="41">
        <v>45273</v>
      </c>
    </row>
    <row r="3" spans="1:6">
      <c r="A3" s="36" t="s">
        <v>63</v>
      </c>
      <c r="B3" s="36" t="s">
        <v>64</v>
      </c>
      <c r="C3" s="22" t="s">
        <v>72</v>
      </c>
      <c r="D3" s="22" t="s">
        <v>3</v>
      </c>
      <c r="E3" s="41" t="s">
        <v>535</v>
      </c>
      <c r="F3" s="41">
        <v>45273</v>
      </c>
    </row>
    <row r="4" spans="1:6">
      <c r="A4" s="36" t="s">
        <v>63</v>
      </c>
      <c r="B4" s="36" t="s">
        <v>64</v>
      </c>
      <c r="C4" s="22" t="s">
        <v>77</v>
      </c>
      <c r="D4" s="22" t="s">
        <v>3</v>
      </c>
      <c r="E4" s="41" t="s">
        <v>535</v>
      </c>
      <c r="F4" s="41">
        <v>45273</v>
      </c>
    </row>
    <row r="5" spans="1:6">
      <c r="A5" s="36" t="s">
        <v>63</v>
      </c>
      <c r="B5" s="36" t="s">
        <v>64</v>
      </c>
      <c r="C5" s="22" t="s">
        <v>83</v>
      </c>
      <c r="D5" s="22" t="s">
        <v>3</v>
      </c>
      <c r="E5" s="41" t="s">
        <v>535</v>
      </c>
      <c r="F5" s="41">
        <v>45273</v>
      </c>
    </row>
    <row r="6" spans="1:6">
      <c r="A6" s="97" t="s">
        <v>458</v>
      </c>
      <c r="B6" s="36" t="s">
        <v>64</v>
      </c>
      <c r="C6" s="22" t="s">
        <v>459</v>
      </c>
      <c r="D6" s="263" t="s">
        <v>3</v>
      </c>
      <c r="E6" s="41" t="s">
        <v>535</v>
      </c>
      <c r="F6" s="41">
        <v>45273</v>
      </c>
    </row>
    <row r="7" spans="1:6">
      <c r="A7" s="98" t="s">
        <v>467</v>
      </c>
      <c r="B7" s="36" t="s">
        <v>64</v>
      </c>
      <c r="C7" s="22" t="s">
        <v>468</v>
      </c>
      <c r="D7" s="22" t="s">
        <v>3</v>
      </c>
      <c r="E7" s="41" t="s">
        <v>535</v>
      </c>
      <c r="F7" s="41">
        <v>45281</v>
      </c>
    </row>
    <row r="8" spans="1:6">
      <c r="A8" s="98" t="s">
        <v>467</v>
      </c>
      <c r="B8" s="36" t="s">
        <v>64</v>
      </c>
      <c r="C8" s="22" t="s">
        <v>473</v>
      </c>
      <c r="D8" s="22" t="s">
        <v>3</v>
      </c>
      <c r="E8" s="41" t="s">
        <v>535</v>
      </c>
      <c r="F8" s="41">
        <v>45281</v>
      </c>
    </row>
    <row r="9" spans="1:6">
      <c r="A9" s="98" t="s">
        <v>467</v>
      </c>
      <c r="B9" s="36" t="s">
        <v>64</v>
      </c>
      <c r="C9" s="22" t="s">
        <v>475</v>
      </c>
      <c r="D9" s="22" t="s">
        <v>3</v>
      </c>
      <c r="E9" s="41" t="s">
        <v>535</v>
      </c>
      <c r="F9" s="41">
        <v>45281</v>
      </c>
    </row>
    <row r="10" spans="1:6">
      <c r="A10" s="98" t="s">
        <v>467</v>
      </c>
      <c r="B10" s="36" t="s">
        <v>64</v>
      </c>
      <c r="C10" s="22" t="s">
        <v>477</v>
      </c>
      <c r="D10" s="22" t="s">
        <v>3</v>
      </c>
      <c r="E10" s="41" t="s">
        <v>535</v>
      </c>
      <c r="F10" s="41">
        <v>45281</v>
      </c>
    </row>
    <row r="11" spans="1:6">
      <c r="A11" s="98" t="s">
        <v>467</v>
      </c>
      <c r="B11" s="36" t="s">
        <v>64</v>
      </c>
      <c r="C11" s="22" t="s">
        <v>479</v>
      </c>
      <c r="D11" s="22" t="s">
        <v>3</v>
      </c>
      <c r="E11" s="41" t="s">
        <v>535</v>
      </c>
      <c r="F11" s="41">
        <v>45281</v>
      </c>
    </row>
    <row r="12" spans="1:6">
      <c r="A12" s="98" t="s">
        <v>467</v>
      </c>
      <c r="B12" s="36" t="s">
        <v>64</v>
      </c>
      <c r="C12" s="22" t="s">
        <v>482</v>
      </c>
      <c r="D12" s="22" t="s">
        <v>3</v>
      </c>
      <c r="E12" s="41" t="s">
        <v>535</v>
      </c>
      <c r="F12" s="41">
        <v>45281</v>
      </c>
    </row>
    <row r="13" spans="1:6">
      <c r="A13" s="98" t="s">
        <v>467</v>
      </c>
      <c r="B13" s="36" t="s">
        <v>64</v>
      </c>
      <c r="C13" s="22" t="s">
        <v>484</v>
      </c>
      <c r="D13" s="22" t="s">
        <v>3</v>
      </c>
      <c r="E13" s="41" t="s">
        <v>535</v>
      </c>
      <c r="F13" s="41">
        <v>45281</v>
      </c>
    </row>
    <row r="14" spans="1:6">
      <c r="A14" s="98" t="s">
        <v>467</v>
      </c>
      <c r="B14" s="36" t="s">
        <v>64</v>
      </c>
      <c r="C14" s="22" t="s">
        <v>486</v>
      </c>
      <c r="D14" s="22" t="s">
        <v>3</v>
      </c>
      <c r="E14" s="41" t="s">
        <v>535</v>
      </c>
      <c r="F14" s="41">
        <v>45281</v>
      </c>
    </row>
    <row r="15" spans="1:6">
      <c r="A15" s="92" t="s">
        <v>488</v>
      </c>
      <c r="B15" s="36" t="s">
        <v>64</v>
      </c>
      <c r="C15" s="22" t="s">
        <v>489</v>
      </c>
      <c r="D15" s="22" t="s">
        <v>3</v>
      </c>
      <c r="E15" s="41" t="s">
        <v>535</v>
      </c>
      <c r="F15" s="41">
        <v>45281</v>
      </c>
    </row>
    <row r="16" spans="1:6">
      <c r="A16" s="92" t="s">
        <v>491</v>
      </c>
      <c r="B16" s="36" t="s">
        <v>64</v>
      </c>
      <c r="C16" s="22" t="s">
        <v>492</v>
      </c>
      <c r="D16" s="22" t="s">
        <v>3</v>
      </c>
      <c r="E16" s="41" t="s">
        <v>535</v>
      </c>
      <c r="F16" s="41">
        <v>45281</v>
      </c>
    </row>
    <row r="17" spans="1:6">
      <c r="A17" s="113" t="s">
        <v>378</v>
      </c>
      <c r="B17" s="113" t="s">
        <v>379</v>
      </c>
      <c r="C17" s="22" t="s">
        <v>380</v>
      </c>
      <c r="D17" s="22" t="s">
        <v>381</v>
      </c>
      <c r="E17" s="41" t="s">
        <v>535</v>
      </c>
      <c r="F17" s="41">
        <v>45279</v>
      </c>
    </row>
    <row r="18" spans="1:6">
      <c r="A18" s="113" t="s">
        <v>378</v>
      </c>
      <c r="B18" s="113" t="s">
        <v>379</v>
      </c>
      <c r="C18" s="22" t="s">
        <v>389</v>
      </c>
      <c r="D18" s="22" t="s">
        <v>381</v>
      </c>
      <c r="E18" s="41" t="s">
        <v>535</v>
      </c>
      <c r="F18" s="41">
        <v>45279</v>
      </c>
    </row>
    <row r="19" spans="1:6">
      <c r="A19" s="113" t="s">
        <v>378</v>
      </c>
      <c r="B19" s="113" t="s">
        <v>379</v>
      </c>
      <c r="C19" s="22" t="s">
        <v>391</v>
      </c>
      <c r="D19" s="22" t="s">
        <v>392</v>
      </c>
      <c r="E19" s="41" t="s">
        <v>535</v>
      </c>
      <c r="F19" s="41">
        <v>45279</v>
      </c>
    </row>
    <row r="20" spans="1:6">
      <c r="A20" s="113" t="s">
        <v>378</v>
      </c>
      <c r="B20" s="113" t="s">
        <v>379</v>
      </c>
      <c r="C20" s="22" t="s">
        <v>395</v>
      </c>
      <c r="D20" s="22" t="s">
        <v>396</v>
      </c>
      <c r="E20" s="41" t="s">
        <v>535</v>
      </c>
      <c r="F20" s="41">
        <v>45279</v>
      </c>
    </row>
    <row r="21" spans="1:6">
      <c r="A21" s="113" t="s">
        <v>378</v>
      </c>
      <c r="B21" s="113" t="s">
        <v>379</v>
      </c>
      <c r="C21" s="22" t="s">
        <v>398</v>
      </c>
      <c r="D21" s="22" t="s">
        <v>399</v>
      </c>
      <c r="E21" s="41" t="s">
        <v>535</v>
      </c>
      <c r="F21" s="41">
        <v>45279</v>
      </c>
    </row>
    <row r="22" spans="1:6">
      <c r="A22" s="113" t="s">
        <v>378</v>
      </c>
      <c r="B22" s="113" t="s">
        <v>379</v>
      </c>
      <c r="C22" s="22" t="s">
        <v>403</v>
      </c>
      <c r="D22" s="22" t="s">
        <v>404</v>
      </c>
      <c r="E22" s="41" t="s">
        <v>535</v>
      </c>
      <c r="F22" s="41">
        <v>45279</v>
      </c>
    </row>
    <row r="23" spans="1:6">
      <c r="A23" s="113" t="s">
        <v>378</v>
      </c>
      <c r="B23" s="113" t="s">
        <v>379</v>
      </c>
      <c r="C23" s="22" t="s">
        <v>406</v>
      </c>
      <c r="D23" s="22" t="s">
        <v>407</v>
      </c>
      <c r="E23" s="41" t="s">
        <v>535</v>
      </c>
      <c r="F23" s="41">
        <v>45279</v>
      </c>
    </row>
    <row r="24" spans="1:6">
      <c r="A24" s="113" t="s">
        <v>378</v>
      </c>
      <c r="B24" s="113" t="s">
        <v>379</v>
      </c>
      <c r="C24" s="22" t="s">
        <v>410</v>
      </c>
      <c r="D24" s="22" t="s">
        <v>411</v>
      </c>
      <c r="E24" s="41" t="s">
        <v>535</v>
      </c>
      <c r="F24" s="41">
        <v>45279</v>
      </c>
    </row>
    <row r="25" spans="1:6">
      <c r="A25" s="113" t="s">
        <v>378</v>
      </c>
      <c r="B25" s="113" t="s">
        <v>379</v>
      </c>
      <c r="C25" s="22" t="s">
        <v>414</v>
      </c>
      <c r="D25" s="22" t="s">
        <v>415</v>
      </c>
      <c r="E25" s="41" t="s">
        <v>535</v>
      </c>
      <c r="F25" s="41">
        <v>45279</v>
      </c>
    </row>
    <row r="26" spans="1:6">
      <c r="A26" s="97" t="s">
        <v>378</v>
      </c>
      <c r="B26" s="97" t="s">
        <v>379</v>
      </c>
      <c r="C26" s="22" t="s">
        <v>417</v>
      </c>
      <c r="D26" s="22" t="s">
        <v>418</v>
      </c>
      <c r="E26" s="41" t="s">
        <v>535</v>
      </c>
      <c r="F26" s="41">
        <v>45279</v>
      </c>
    </row>
    <row r="27" spans="1:6">
      <c r="A27" s="113" t="s">
        <v>378</v>
      </c>
      <c r="B27" s="113" t="s">
        <v>379</v>
      </c>
      <c r="C27" s="22" t="s">
        <v>420</v>
      </c>
      <c r="D27" s="22" t="s">
        <v>421</v>
      </c>
      <c r="E27" s="41" t="s">
        <v>535</v>
      </c>
      <c r="F27" s="41">
        <v>45279</v>
      </c>
    </row>
    <row r="28" spans="1:6">
      <c r="A28" s="113" t="s">
        <v>378</v>
      </c>
      <c r="B28" s="113" t="s">
        <v>379</v>
      </c>
      <c r="C28" s="22" t="s">
        <v>426</v>
      </c>
      <c r="D28" s="22" t="s">
        <v>427</v>
      </c>
      <c r="E28" s="41" t="s">
        <v>535</v>
      </c>
      <c r="F28" s="41">
        <v>45279</v>
      </c>
    </row>
    <row r="29" spans="1:6">
      <c r="A29" s="36" t="s">
        <v>797</v>
      </c>
      <c r="B29" s="44" t="s">
        <v>379</v>
      </c>
      <c r="C29" s="22" t="s">
        <v>798</v>
      </c>
      <c r="D29" s="22" t="s">
        <v>799</v>
      </c>
      <c r="E29" s="41" t="s">
        <v>535</v>
      </c>
      <c r="F29" s="41">
        <v>45279</v>
      </c>
    </row>
    <row r="30" spans="1:6">
      <c r="A30" s="36" t="s">
        <v>797</v>
      </c>
      <c r="B30" s="44" t="s">
        <v>379</v>
      </c>
      <c r="C30" s="22" t="s">
        <v>815</v>
      </c>
      <c r="D30" s="22" t="s">
        <v>799</v>
      </c>
      <c r="E30" s="41" t="s">
        <v>535</v>
      </c>
      <c r="F30" s="41">
        <v>45279</v>
      </c>
    </row>
    <row r="31" spans="1:6">
      <c r="A31" s="36" t="s">
        <v>797</v>
      </c>
      <c r="B31" s="44" t="s">
        <v>379</v>
      </c>
      <c r="C31" s="22" t="s">
        <v>822</v>
      </c>
      <c r="D31" s="22" t="s">
        <v>823</v>
      </c>
      <c r="E31" s="41" t="s">
        <v>535</v>
      </c>
      <c r="F31" s="41">
        <v>45279</v>
      </c>
    </row>
    <row r="32" spans="1:6">
      <c r="A32" s="36" t="s">
        <v>797</v>
      </c>
      <c r="B32" s="44" t="s">
        <v>379</v>
      </c>
      <c r="C32" s="22" t="s">
        <v>825</v>
      </c>
      <c r="D32" s="22" t="s">
        <v>823</v>
      </c>
      <c r="E32" s="41" t="s">
        <v>535</v>
      </c>
      <c r="F32" s="41">
        <v>45279</v>
      </c>
    </row>
    <row r="33" spans="1:6">
      <c r="A33" s="36" t="s">
        <v>797</v>
      </c>
      <c r="B33" s="44" t="s">
        <v>379</v>
      </c>
      <c r="C33" s="22" t="s">
        <v>828</v>
      </c>
      <c r="D33" s="22" t="s">
        <v>829</v>
      </c>
      <c r="E33" s="41" t="s">
        <v>535</v>
      </c>
      <c r="F33" s="41">
        <v>45279</v>
      </c>
    </row>
    <row r="34" spans="1:6">
      <c r="A34" s="36" t="s">
        <v>797</v>
      </c>
      <c r="B34" s="44" t="s">
        <v>379</v>
      </c>
      <c r="C34" s="22" t="s">
        <v>834</v>
      </c>
      <c r="D34" s="22" t="s">
        <v>829</v>
      </c>
      <c r="E34" s="41" t="s">
        <v>535</v>
      </c>
      <c r="F34" s="41">
        <v>45279</v>
      </c>
    </row>
    <row r="35" spans="1:6">
      <c r="A35" s="36" t="s">
        <v>797</v>
      </c>
      <c r="B35" s="44" t="s">
        <v>379</v>
      </c>
      <c r="C35" s="22" t="s">
        <v>837</v>
      </c>
      <c r="D35" s="22" t="s">
        <v>415</v>
      </c>
      <c r="E35" s="41" t="s">
        <v>850</v>
      </c>
      <c r="F35" s="41">
        <v>45293</v>
      </c>
    </row>
    <row r="36" spans="1:6">
      <c r="A36" s="36" t="s">
        <v>797</v>
      </c>
      <c r="B36" s="44" t="s">
        <v>379</v>
      </c>
      <c r="C36" s="22" t="s">
        <v>843</v>
      </c>
      <c r="D36" s="22" t="s">
        <v>415</v>
      </c>
      <c r="E36" s="41" t="s">
        <v>850</v>
      </c>
      <c r="F36" s="41">
        <v>45293</v>
      </c>
    </row>
    <row r="37" spans="1:6">
      <c r="A37" s="36" t="s">
        <v>429</v>
      </c>
      <c r="B37" s="44" t="s">
        <v>379</v>
      </c>
      <c r="C37" s="22" t="s">
        <v>430</v>
      </c>
      <c r="D37" s="22" t="s">
        <v>431</v>
      </c>
      <c r="E37" s="41" t="s">
        <v>850</v>
      </c>
      <c r="F37" s="41">
        <v>45299</v>
      </c>
    </row>
    <row r="38" spans="1:6">
      <c r="A38" s="36" t="s">
        <v>429</v>
      </c>
      <c r="B38" s="44" t="s">
        <v>379</v>
      </c>
      <c r="C38" s="22" t="s">
        <v>438</v>
      </c>
      <c r="D38" s="22" t="s">
        <v>439</v>
      </c>
      <c r="E38" s="41" t="s">
        <v>850</v>
      </c>
      <c r="F38" s="41">
        <v>45299</v>
      </c>
    </row>
    <row r="39" spans="1:6">
      <c r="A39" s="36" t="s">
        <v>429</v>
      </c>
      <c r="B39" s="44" t="s">
        <v>379</v>
      </c>
      <c r="C39" s="22" t="s">
        <v>443</v>
      </c>
      <c r="D39" s="22" t="s">
        <v>444</v>
      </c>
      <c r="E39" s="41" t="s">
        <v>850</v>
      </c>
      <c r="F39" s="41">
        <v>45299</v>
      </c>
    </row>
    <row r="40" spans="1:6">
      <c r="A40" s="36" t="s">
        <v>429</v>
      </c>
      <c r="B40" s="44" t="s">
        <v>379</v>
      </c>
      <c r="C40" s="22" t="s">
        <v>449</v>
      </c>
      <c r="D40" s="22" t="s">
        <v>450</v>
      </c>
      <c r="E40" s="41" t="s">
        <v>850</v>
      </c>
      <c r="F40" s="41">
        <v>45299</v>
      </c>
    </row>
    <row r="41" spans="1:6">
      <c r="A41" s="36" t="s">
        <v>429</v>
      </c>
      <c r="B41" s="44" t="s">
        <v>379</v>
      </c>
      <c r="C41" s="22" t="s">
        <v>451</v>
      </c>
      <c r="D41" s="22" t="s">
        <v>452</v>
      </c>
      <c r="E41" s="41" t="s">
        <v>850</v>
      </c>
      <c r="F41" s="41">
        <v>45299</v>
      </c>
    </row>
    <row r="42" spans="1:6">
      <c r="A42" s="36" t="s">
        <v>429</v>
      </c>
      <c r="B42" s="44" t="s">
        <v>379</v>
      </c>
      <c r="C42" s="22" t="s">
        <v>455</v>
      </c>
      <c r="D42" s="22" t="s">
        <v>456</v>
      </c>
      <c r="E42" s="41" t="s">
        <v>850</v>
      </c>
      <c r="F42" s="41">
        <v>45299</v>
      </c>
    </row>
    <row r="43" spans="1:6">
      <c r="A43" s="25" t="s">
        <v>550</v>
      </c>
      <c r="B43" s="26" t="s">
        <v>551</v>
      </c>
      <c r="C43" s="22" t="s">
        <v>552</v>
      </c>
      <c r="D43" s="22" t="s">
        <v>3</v>
      </c>
      <c r="E43" s="41" t="s">
        <v>850</v>
      </c>
      <c r="F43" s="41">
        <v>45266</v>
      </c>
    </row>
    <row r="44" spans="1:6">
      <c r="A44" s="25" t="s">
        <v>550</v>
      </c>
      <c r="B44" s="26" t="s">
        <v>551</v>
      </c>
      <c r="C44" s="22" t="s">
        <v>560</v>
      </c>
      <c r="D44" s="22" t="s">
        <v>3</v>
      </c>
      <c r="E44" s="41" t="s">
        <v>535</v>
      </c>
      <c r="F44" s="41">
        <v>45266</v>
      </c>
    </row>
    <row r="45" spans="1:6">
      <c r="A45" s="25" t="s">
        <v>563</v>
      </c>
      <c r="B45" s="26" t="s">
        <v>551</v>
      </c>
      <c r="C45" s="22" t="s">
        <v>564</v>
      </c>
      <c r="D45" s="22" t="s">
        <v>3</v>
      </c>
      <c r="E45" s="41" t="s">
        <v>535</v>
      </c>
      <c r="F45" s="41">
        <v>45274</v>
      </c>
    </row>
    <row r="46" spans="1:6">
      <c r="A46" s="25" t="s">
        <v>568</v>
      </c>
      <c r="B46" s="26" t="s">
        <v>551</v>
      </c>
      <c r="C46" s="22" t="s">
        <v>569</v>
      </c>
      <c r="D46" s="22" t="s">
        <v>3</v>
      </c>
      <c r="E46" s="41" t="s">
        <v>535</v>
      </c>
      <c r="F46" s="41">
        <v>45274</v>
      </c>
    </row>
    <row r="47" spans="1:6">
      <c r="A47" s="25" t="s">
        <v>570</v>
      </c>
      <c r="B47" s="26" t="s">
        <v>551</v>
      </c>
      <c r="C47" s="22" t="s">
        <v>571</v>
      </c>
      <c r="D47" s="22" t="s">
        <v>3</v>
      </c>
      <c r="E47" s="41" t="s">
        <v>535</v>
      </c>
      <c r="F47" s="41">
        <v>45274</v>
      </c>
    </row>
    <row r="48" spans="1:6">
      <c r="A48" s="25" t="s">
        <v>573</v>
      </c>
      <c r="B48" s="26" t="s">
        <v>551</v>
      </c>
      <c r="C48" s="22" t="s">
        <v>574</v>
      </c>
      <c r="D48" s="22" t="s">
        <v>3</v>
      </c>
      <c r="E48" s="41" t="s">
        <v>535</v>
      </c>
      <c r="F48" s="41">
        <v>45274</v>
      </c>
    </row>
    <row r="49" spans="1:6">
      <c r="A49" s="25" t="s">
        <v>575</v>
      </c>
      <c r="B49" s="26" t="s">
        <v>551</v>
      </c>
      <c r="C49" s="22" t="s">
        <v>576</v>
      </c>
      <c r="D49" s="22" t="s">
        <v>3</v>
      </c>
      <c r="E49" s="41" t="s">
        <v>535</v>
      </c>
      <c r="F49" s="41">
        <v>45274</v>
      </c>
    </row>
    <row r="50" spans="1:6">
      <c r="A50" s="25" t="s">
        <v>580</v>
      </c>
      <c r="B50" s="26" t="s">
        <v>551</v>
      </c>
      <c r="C50" s="22" t="s">
        <v>581</v>
      </c>
      <c r="D50" s="22" t="s">
        <v>3</v>
      </c>
      <c r="E50" s="41" t="s">
        <v>535</v>
      </c>
      <c r="F50" s="41">
        <v>45274</v>
      </c>
    </row>
    <row r="51" spans="1:6">
      <c r="A51" s="25" t="s">
        <v>88</v>
      </c>
      <c r="B51" s="26" t="s">
        <v>89</v>
      </c>
      <c r="C51" s="22" t="s">
        <v>90</v>
      </c>
      <c r="D51" s="22" t="s">
        <v>91</v>
      </c>
      <c r="E51" s="41" t="s">
        <v>535</v>
      </c>
      <c r="F51" s="41">
        <v>44937</v>
      </c>
    </row>
    <row r="52" spans="1:6">
      <c r="A52" s="25" t="s">
        <v>88</v>
      </c>
      <c r="B52" s="26" t="s">
        <v>89</v>
      </c>
      <c r="C52" s="22" t="s">
        <v>90</v>
      </c>
      <c r="D52" s="22" t="s">
        <v>100</v>
      </c>
      <c r="E52" s="41" t="s">
        <v>535</v>
      </c>
      <c r="F52" s="41">
        <v>44937</v>
      </c>
    </row>
    <row r="53" spans="1:6">
      <c r="A53" s="25" t="s">
        <v>88</v>
      </c>
      <c r="B53" s="26" t="s">
        <v>89</v>
      </c>
      <c r="C53" s="22" t="s">
        <v>90</v>
      </c>
      <c r="D53" s="22" t="s">
        <v>105</v>
      </c>
      <c r="E53" s="41" t="s">
        <v>535</v>
      </c>
      <c r="F53" s="41">
        <v>44937</v>
      </c>
    </row>
    <row r="54" spans="1:6">
      <c r="A54" s="26" t="s">
        <v>107</v>
      </c>
      <c r="B54" s="26" t="s">
        <v>89</v>
      </c>
      <c r="C54" s="22" t="s">
        <v>108</v>
      </c>
      <c r="D54" s="22" t="s">
        <v>109</v>
      </c>
      <c r="E54" s="41" t="s">
        <v>535</v>
      </c>
      <c r="F54" s="41">
        <v>44937</v>
      </c>
    </row>
    <row r="55" spans="1:6">
      <c r="A55" s="26" t="s">
        <v>107</v>
      </c>
      <c r="B55" s="26" t="s">
        <v>89</v>
      </c>
      <c r="C55" s="22" t="s">
        <v>113</v>
      </c>
      <c r="D55" s="22" t="s">
        <v>114</v>
      </c>
      <c r="E55" s="41" t="s">
        <v>535</v>
      </c>
      <c r="F55" s="41">
        <v>44937</v>
      </c>
    </row>
    <row r="56" spans="1:6">
      <c r="A56" s="26" t="s">
        <v>107</v>
      </c>
      <c r="B56" s="26" t="s">
        <v>89</v>
      </c>
      <c r="C56" s="22" t="s">
        <v>117</v>
      </c>
      <c r="D56" s="22" t="s">
        <v>118</v>
      </c>
      <c r="E56" s="41" t="s">
        <v>535</v>
      </c>
      <c r="F56" s="41">
        <v>44937</v>
      </c>
    </row>
    <row r="57" spans="1:6">
      <c r="A57" s="26" t="s">
        <v>107</v>
      </c>
      <c r="B57" s="26" t="s">
        <v>89</v>
      </c>
      <c r="C57" s="22" t="s">
        <v>120</v>
      </c>
      <c r="D57" s="22" t="s">
        <v>121</v>
      </c>
      <c r="E57" s="41" t="s">
        <v>535</v>
      </c>
      <c r="F57" s="41">
        <v>44937</v>
      </c>
    </row>
    <row r="58" spans="1:6">
      <c r="A58" s="26" t="s">
        <v>107</v>
      </c>
      <c r="B58" s="26" t="s">
        <v>89</v>
      </c>
      <c r="C58" s="22" t="s">
        <v>123</v>
      </c>
      <c r="D58" s="22" t="s">
        <v>124</v>
      </c>
      <c r="E58" s="41" t="s">
        <v>535</v>
      </c>
      <c r="F58" s="41">
        <v>44937</v>
      </c>
    </row>
    <row r="59" spans="1:6">
      <c r="A59" s="26" t="s">
        <v>107</v>
      </c>
      <c r="B59" s="26" t="s">
        <v>89</v>
      </c>
      <c r="C59" s="22" t="s">
        <v>126</v>
      </c>
      <c r="D59" s="22" t="s">
        <v>127</v>
      </c>
      <c r="E59" s="41" t="s">
        <v>535</v>
      </c>
      <c r="F59" s="41">
        <v>44937</v>
      </c>
    </row>
    <row r="60" spans="1:6">
      <c r="A60" s="25" t="s">
        <v>130</v>
      </c>
      <c r="B60" s="26" t="s">
        <v>89</v>
      </c>
      <c r="C60" s="22" t="s">
        <v>131</v>
      </c>
      <c r="D60" s="22" t="s">
        <v>132</v>
      </c>
      <c r="E60" s="41" t="s">
        <v>535</v>
      </c>
      <c r="F60" s="41">
        <v>44937</v>
      </c>
    </row>
    <row r="61" spans="1:6">
      <c r="A61" s="25" t="s">
        <v>130</v>
      </c>
      <c r="B61" s="26" t="s">
        <v>89</v>
      </c>
      <c r="C61" s="22" t="s">
        <v>131</v>
      </c>
      <c r="D61" s="22" t="s">
        <v>136</v>
      </c>
      <c r="E61" s="41" t="s">
        <v>535</v>
      </c>
      <c r="F61" s="41">
        <v>44937</v>
      </c>
    </row>
    <row r="62" spans="1:6">
      <c r="A62" s="25" t="s">
        <v>139</v>
      </c>
      <c r="B62" s="26" t="s">
        <v>89</v>
      </c>
      <c r="C62" s="22" t="s">
        <v>140</v>
      </c>
      <c r="D62" s="22" t="s">
        <v>141</v>
      </c>
      <c r="E62" s="41" t="s">
        <v>535</v>
      </c>
      <c r="F62" s="41">
        <v>44937</v>
      </c>
    </row>
    <row r="63" spans="1:6" ht="25.5">
      <c r="A63" s="25" t="s">
        <v>139</v>
      </c>
      <c r="B63" s="26" t="s">
        <v>89</v>
      </c>
      <c r="C63" s="22" t="s">
        <v>140</v>
      </c>
      <c r="D63" s="22" t="s">
        <v>146</v>
      </c>
      <c r="E63" s="41" t="s">
        <v>535</v>
      </c>
      <c r="F63" s="41">
        <v>44937</v>
      </c>
    </row>
    <row r="64" spans="1:6">
      <c r="A64" s="25" t="s">
        <v>150</v>
      </c>
      <c r="B64" s="26" t="s">
        <v>89</v>
      </c>
      <c r="C64" s="22" t="s">
        <v>151</v>
      </c>
      <c r="D64" s="22" t="s">
        <v>152</v>
      </c>
      <c r="E64" s="41" t="s">
        <v>535</v>
      </c>
      <c r="F64" s="41">
        <v>44937</v>
      </c>
    </row>
    <row r="65" spans="1:6">
      <c r="A65" s="25" t="s">
        <v>150</v>
      </c>
      <c r="B65" s="26" t="s">
        <v>89</v>
      </c>
      <c r="C65" s="22" t="s">
        <v>151</v>
      </c>
      <c r="D65" s="22" t="s">
        <v>155</v>
      </c>
      <c r="E65" s="41" t="s">
        <v>535</v>
      </c>
      <c r="F65" s="41">
        <v>44937</v>
      </c>
    </row>
    <row r="66" spans="1:6">
      <c r="A66" s="25" t="s">
        <v>150</v>
      </c>
      <c r="B66" s="26" t="s">
        <v>89</v>
      </c>
      <c r="C66" s="22" t="s">
        <v>151</v>
      </c>
      <c r="D66" s="22" t="s">
        <v>157</v>
      </c>
      <c r="E66" s="41" t="s">
        <v>535</v>
      </c>
      <c r="F66" s="41">
        <v>44937</v>
      </c>
    </row>
    <row r="67" spans="1:6">
      <c r="A67" s="25" t="s">
        <v>150</v>
      </c>
      <c r="B67" s="26" t="s">
        <v>89</v>
      </c>
      <c r="C67" s="22" t="s">
        <v>151</v>
      </c>
      <c r="D67" s="22" t="s">
        <v>159</v>
      </c>
      <c r="E67" s="41" t="s">
        <v>535</v>
      </c>
      <c r="F67" s="41">
        <v>44937</v>
      </c>
    </row>
    <row r="68" spans="1:6">
      <c r="A68" s="25" t="s">
        <v>150</v>
      </c>
      <c r="B68" s="26" t="s">
        <v>89</v>
      </c>
      <c r="C68" s="22" t="s">
        <v>151</v>
      </c>
      <c r="D68" s="22" t="s">
        <v>161</v>
      </c>
      <c r="E68" s="41" t="s">
        <v>535</v>
      </c>
      <c r="F68" s="41">
        <v>44937</v>
      </c>
    </row>
    <row r="69" spans="1:6">
      <c r="A69" s="25" t="s">
        <v>150</v>
      </c>
      <c r="B69" s="26" t="s">
        <v>89</v>
      </c>
      <c r="C69" s="22" t="s">
        <v>151</v>
      </c>
      <c r="D69" s="22" t="s">
        <v>163</v>
      </c>
      <c r="E69" s="41" t="s">
        <v>535</v>
      </c>
      <c r="F69" s="41">
        <v>44937</v>
      </c>
    </row>
    <row r="70" spans="1:6">
      <c r="A70" s="25" t="s">
        <v>150</v>
      </c>
      <c r="B70" s="26" t="s">
        <v>89</v>
      </c>
      <c r="C70" s="22" t="s">
        <v>165</v>
      </c>
      <c r="D70" s="22" t="s">
        <v>166</v>
      </c>
      <c r="E70" s="41" t="s">
        <v>535</v>
      </c>
      <c r="F70" s="41">
        <v>44937</v>
      </c>
    </row>
    <row r="71" spans="1:6">
      <c r="A71" s="25" t="s">
        <v>150</v>
      </c>
      <c r="B71" s="26" t="s">
        <v>89</v>
      </c>
      <c r="C71" s="22" t="s">
        <v>165</v>
      </c>
      <c r="D71" s="22" t="s">
        <v>168</v>
      </c>
      <c r="E71" s="41" t="s">
        <v>535</v>
      </c>
      <c r="F71" s="41">
        <v>44937</v>
      </c>
    </row>
    <row r="72" spans="1:6">
      <c r="A72" s="25" t="s">
        <v>150</v>
      </c>
      <c r="B72" s="26" t="s">
        <v>89</v>
      </c>
      <c r="C72" s="22" t="s">
        <v>165</v>
      </c>
      <c r="D72" s="22" t="s">
        <v>170</v>
      </c>
      <c r="E72" s="41" t="s">
        <v>535</v>
      </c>
      <c r="F72" s="41">
        <v>44937</v>
      </c>
    </row>
    <row r="73" spans="1:6">
      <c r="A73" s="25" t="s">
        <v>150</v>
      </c>
      <c r="B73" s="26" t="s">
        <v>89</v>
      </c>
      <c r="C73" s="22" t="s">
        <v>165</v>
      </c>
      <c r="D73" s="22" t="s">
        <v>172</v>
      </c>
      <c r="E73" s="41" t="s">
        <v>535</v>
      </c>
      <c r="F73" s="41">
        <v>44937</v>
      </c>
    </row>
    <row r="74" spans="1:6">
      <c r="A74" s="25" t="s">
        <v>150</v>
      </c>
      <c r="B74" s="26" t="s">
        <v>89</v>
      </c>
      <c r="C74" s="22" t="s">
        <v>165</v>
      </c>
      <c r="D74" s="22" t="s">
        <v>174</v>
      </c>
      <c r="E74" s="41" t="s">
        <v>535</v>
      </c>
      <c r="F74" s="41">
        <v>44937</v>
      </c>
    </row>
    <row r="75" spans="1:6">
      <c r="A75" s="25" t="s">
        <v>177</v>
      </c>
      <c r="B75" s="26" t="s">
        <v>89</v>
      </c>
      <c r="C75" s="22" t="s">
        <v>178</v>
      </c>
      <c r="D75" s="22" t="s">
        <v>179</v>
      </c>
      <c r="E75" s="41" t="s">
        <v>535</v>
      </c>
      <c r="F75" s="41">
        <v>44937</v>
      </c>
    </row>
    <row r="76" spans="1:6">
      <c r="A76" s="25" t="s">
        <v>177</v>
      </c>
      <c r="B76" s="26" t="s">
        <v>89</v>
      </c>
      <c r="C76" s="22" t="s">
        <v>185</v>
      </c>
      <c r="D76" s="22" t="s">
        <v>186</v>
      </c>
      <c r="E76" s="41" t="s">
        <v>535</v>
      </c>
      <c r="F76" s="41">
        <v>44937</v>
      </c>
    </row>
    <row r="77" spans="1:6">
      <c r="A77" s="25" t="s">
        <v>190</v>
      </c>
      <c r="B77" s="26" t="s">
        <v>89</v>
      </c>
      <c r="C77" s="22" t="s">
        <v>191</v>
      </c>
      <c r="D77" s="22" t="s">
        <v>192</v>
      </c>
      <c r="E77" s="41" t="s">
        <v>535</v>
      </c>
      <c r="F77" s="41">
        <v>44937</v>
      </c>
    </row>
    <row r="78" spans="1:6" s="269" customFormat="1">
      <c r="A78" s="25" t="s">
        <v>190</v>
      </c>
      <c r="B78" s="26" t="s">
        <v>89</v>
      </c>
      <c r="C78" s="22" t="s">
        <v>191</v>
      </c>
      <c r="D78" s="22" t="s">
        <v>205</v>
      </c>
      <c r="E78" s="41" t="s">
        <v>535</v>
      </c>
      <c r="F78" s="41">
        <v>44937</v>
      </c>
    </row>
    <row r="79" spans="1:6" s="269" customFormat="1">
      <c r="A79" s="25" t="s">
        <v>190</v>
      </c>
      <c r="B79" s="26" t="s">
        <v>89</v>
      </c>
      <c r="C79" s="22" t="s">
        <v>207</v>
      </c>
      <c r="D79" s="22" t="s">
        <v>208</v>
      </c>
      <c r="E79" s="41" t="s">
        <v>535</v>
      </c>
      <c r="F79" s="41">
        <v>44937</v>
      </c>
    </row>
    <row r="80" spans="1:6" s="269" customFormat="1">
      <c r="A80" s="25" t="s">
        <v>190</v>
      </c>
      <c r="B80" s="26" t="s">
        <v>89</v>
      </c>
      <c r="C80" s="22" t="s">
        <v>214</v>
      </c>
      <c r="D80" s="22" t="s">
        <v>208</v>
      </c>
      <c r="E80" s="41" t="s">
        <v>535</v>
      </c>
      <c r="F80" s="41">
        <v>44937</v>
      </c>
    </row>
    <row r="81" spans="1:6" s="269" customFormat="1">
      <c r="A81" s="25" t="s">
        <v>220</v>
      </c>
      <c r="B81" s="26" t="s">
        <v>89</v>
      </c>
      <c r="C81" s="22" t="s">
        <v>221</v>
      </c>
      <c r="D81" s="22" t="s">
        <v>231</v>
      </c>
      <c r="E81" s="41" t="s">
        <v>535</v>
      </c>
      <c r="F81" s="41">
        <v>44937</v>
      </c>
    </row>
    <row r="82" spans="1:6" s="269" customFormat="1">
      <c r="A82" s="25" t="s">
        <v>220</v>
      </c>
      <c r="B82" s="26" t="s">
        <v>89</v>
      </c>
      <c r="C82" s="22" t="s">
        <v>221</v>
      </c>
      <c r="D82" s="22" t="s">
        <v>234</v>
      </c>
      <c r="E82" s="41" t="s">
        <v>535</v>
      </c>
      <c r="F82" s="41">
        <v>44937</v>
      </c>
    </row>
    <row r="83" spans="1:6" s="269" customFormat="1">
      <c r="A83" s="25" t="s">
        <v>220</v>
      </c>
      <c r="B83" s="26" t="s">
        <v>89</v>
      </c>
      <c r="C83" s="22" t="s">
        <v>221</v>
      </c>
      <c r="D83" s="22" t="s">
        <v>236</v>
      </c>
      <c r="E83" s="41" t="s">
        <v>535</v>
      </c>
      <c r="F83" s="41">
        <v>44937</v>
      </c>
    </row>
    <row r="84" spans="1:6" s="269" customFormat="1">
      <c r="A84" s="25" t="s">
        <v>239</v>
      </c>
      <c r="B84" s="26" t="s">
        <v>89</v>
      </c>
      <c r="C84" s="22" t="s">
        <v>221</v>
      </c>
      <c r="D84" s="22" t="s">
        <v>246</v>
      </c>
      <c r="E84" s="41" t="s">
        <v>535</v>
      </c>
      <c r="F84" s="41">
        <v>44937</v>
      </c>
    </row>
    <row r="85" spans="1:6" s="269" customFormat="1">
      <c r="A85" s="25" t="s">
        <v>239</v>
      </c>
      <c r="B85" s="26" t="s">
        <v>89</v>
      </c>
      <c r="C85" s="22" t="s">
        <v>221</v>
      </c>
      <c r="D85" s="22" t="s">
        <v>248</v>
      </c>
      <c r="E85" s="41" t="s">
        <v>535</v>
      </c>
      <c r="F85" s="41">
        <v>44937</v>
      </c>
    </row>
    <row r="86" spans="1:6" s="269" customFormat="1">
      <c r="A86" s="25" t="s">
        <v>239</v>
      </c>
      <c r="B86" s="26" t="s">
        <v>89</v>
      </c>
      <c r="C86" s="22" t="s">
        <v>221</v>
      </c>
      <c r="D86" s="22" t="s">
        <v>250</v>
      </c>
      <c r="E86" s="41" t="s">
        <v>535</v>
      </c>
      <c r="F86" s="41">
        <v>44937</v>
      </c>
    </row>
    <row r="87" spans="1:6" s="269" customFormat="1">
      <c r="A87" s="25" t="s">
        <v>253</v>
      </c>
      <c r="B87" s="26" t="s">
        <v>89</v>
      </c>
      <c r="C87" s="22" t="s">
        <v>221</v>
      </c>
      <c r="D87" s="22" t="s">
        <v>262</v>
      </c>
      <c r="E87" s="41" t="s">
        <v>535</v>
      </c>
      <c r="F87" s="41">
        <v>44937</v>
      </c>
    </row>
    <row r="88" spans="1:6" s="269" customFormat="1">
      <c r="A88" s="25" t="s">
        <v>253</v>
      </c>
      <c r="B88" s="26" t="s">
        <v>89</v>
      </c>
      <c r="C88" s="22" t="s">
        <v>221</v>
      </c>
      <c r="D88" s="22" t="s">
        <v>265</v>
      </c>
      <c r="E88" s="41" t="s">
        <v>535</v>
      </c>
      <c r="F88" s="41">
        <v>44937</v>
      </c>
    </row>
    <row r="89" spans="1:6" s="269" customFormat="1">
      <c r="A89" s="25" t="s">
        <v>253</v>
      </c>
      <c r="B89" s="26" t="s">
        <v>89</v>
      </c>
      <c r="C89" s="22" t="s">
        <v>221</v>
      </c>
      <c r="D89" s="22" t="s">
        <v>267</v>
      </c>
      <c r="E89" s="41" t="s">
        <v>535</v>
      </c>
      <c r="F89" s="41">
        <v>44937</v>
      </c>
    </row>
    <row r="90" spans="1:6" s="269" customFormat="1">
      <c r="A90" s="25" t="s">
        <v>270</v>
      </c>
      <c r="B90" s="26" t="s">
        <v>89</v>
      </c>
      <c r="C90" s="22" t="s">
        <v>221</v>
      </c>
      <c r="D90" s="22" t="s">
        <v>278</v>
      </c>
      <c r="E90" s="41" t="s">
        <v>535</v>
      </c>
      <c r="F90" s="41">
        <v>44937</v>
      </c>
    </row>
    <row r="91" spans="1:6" s="269" customFormat="1">
      <c r="A91" s="25" t="s">
        <v>270</v>
      </c>
      <c r="B91" s="26" t="s">
        <v>89</v>
      </c>
      <c r="C91" s="22" t="s">
        <v>221</v>
      </c>
      <c r="D91" s="22" t="s">
        <v>281</v>
      </c>
      <c r="E91" s="41" t="s">
        <v>535</v>
      </c>
      <c r="F91" s="41">
        <v>44937</v>
      </c>
    </row>
    <row r="92" spans="1:6" s="269" customFormat="1">
      <c r="A92" s="25" t="s">
        <v>270</v>
      </c>
      <c r="B92" s="26" t="s">
        <v>89</v>
      </c>
      <c r="C92" s="22" t="s">
        <v>221</v>
      </c>
      <c r="D92" s="22" t="s">
        <v>283</v>
      </c>
      <c r="E92" s="41" t="s">
        <v>535</v>
      </c>
      <c r="F92" s="41">
        <v>44937</v>
      </c>
    </row>
    <row r="93" spans="1:6">
      <c r="A93" s="25" t="s">
        <v>286</v>
      </c>
      <c r="B93" s="26" t="s">
        <v>89</v>
      </c>
      <c r="C93" s="22" t="s">
        <v>287</v>
      </c>
      <c r="D93" s="22" t="s">
        <v>288</v>
      </c>
      <c r="E93" s="41" t="s">
        <v>535</v>
      </c>
      <c r="F93" s="41">
        <v>44937</v>
      </c>
    </row>
    <row r="94" spans="1:6">
      <c r="A94" s="25" t="s">
        <v>286</v>
      </c>
      <c r="B94" s="26" t="s">
        <v>89</v>
      </c>
      <c r="C94" s="22" t="s">
        <v>287</v>
      </c>
      <c r="D94" s="22" t="s">
        <v>292</v>
      </c>
      <c r="E94" s="41" t="s">
        <v>535</v>
      </c>
      <c r="F94" s="41">
        <v>44937</v>
      </c>
    </row>
    <row r="95" spans="1:6">
      <c r="A95" s="25" t="s">
        <v>286</v>
      </c>
      <c r="B95" s="26" t="s">
        <v>89</v>
      </c>
      <c r="C95" s="22" t="s">
        <v>287</v>
      </c>
      <c r="D95" s="22" t="s">
        <v>294</v>
      </c>
      <c r="E95" s="41" t="s">
        <v>535</v>
      </c>
      <c r="F95" s="41">
        <v>44937</v>
      </c>
    </row>
    <row r="96" spans="1:6">
      <c r="A96" s="25" t="s">
        <v>297</v>
      </c>
      <c r="B96" s="26" t="s">
        <v>89</v>
      </c>
      <c r="C96" s="22" t="s">
        <v>151</v>
      </c>
      <c r="D96" s="22" t="s">
        <v>298</v>
      </c>
      <c r="E96" s="41" t="s">
        <v>535</v>
      </c>
      <c r="F96" s="41">
        <v>44937</v>
      </c>
    </row>
    <row r="97" spans="1:6">
      <c r="A97" s="25" t="s">
        <v>297</v>
      </c>
      <c r="B97" s="26" t="s">
        <v>89</v>
      </c>
      <c r="C97" s="22" t="s">
        <v>165</v>
      </c>
      <c r="D97" s="22" t="s">
        <v>300</v>
      </c>
      <c r="E97" s="41" t="s">
        <v>535</v>
      </c>
      <c r="F97" s="41">
        <v>44937</v>
      </c>
    </row>
    <row r="98" spans="1:6">
      <c r="A98" s="25" t="s">
        <v>297</v>
      </c>
      <c r="B98" s="26" t="s">
        <v>89</v>
      </c>
      <c r="C98" s="22" t="s">
        <v>302</v>
      </c>
      <c r="D98" s="22" t="s">
        <v>303</v>
      </c>
      <c r="E98" s="41" t="s">
        <v>535</v>
      </c>
      <c r="F98" s="41">
        <v>44937</v>
      </c>
    </row>
    <row r="99" spans="1:6">
      <c r="A99" s="25" t="s">
        <v>297</v>
      </c>
      <c r="B99" s="26" t="s">
        <v>89</v>
      </c>
      <c r="C99" s="22" t="s">
        <v>305</v>
      </c>
      <c r="D99" s="22" t="s">
        <v>306</v>
      </c>
      <c r="E99" s="41" t="s">
        <v>535</v>
      </c>
      <c r="F99" s="41">
        <v>44937</v>
      </c>
    </row>
    <row r="100" spans="1:6">
      <c r="A100" s="25" t="s">
        <v>297</v>
      </c>
      <c r="B100" s="26" t="s">
        <v>89</v>
      </c>
      <c r="C100" s="22" t="s">
        <v>302</v>
      </c>
      <c r="D100" s="22" t="s">
        <v>308</v>
      </c>
      <c r="E100" s="41" t="s">
        <v>535</v>
      </c>
      <c r="F100" s="41">
        <v>44937</v>
      </c>
    </row>
    <row r="101" spans="1:6">
      <c r="A101" s="25" t="s">
        <v>297</v>
      </c>
      <c r="B101" s="26" t="s">
        <v>89</v>
      </c>
      <c r="C101" s="22" t="s">
        <v>305</v>
      </c>
      <c r="D101" s="22" t="s">
        <v>310</v>
      </c>
      <c r="E101" s="41" t="s">
        <v>535</v>
      </c>
      <c r="F101" s="41">
        <v>44937</v>
      </c>
    </row>
    <row r="102" spans="1:6">
      <c r="A102" s="25" t="s">
        <v>297</v>
      </c>
      <c r="B102" s="26" t="s">
        <v>89</v>
      </c>
      <c r="C102" s="22" t="s">
        <v>302</v>
      </c>
      <c r="D102" s="22" t="s">
        <v>312</v>
      </c>
      <c r="E102" s="41" t="s">
        <v>535</v>
      </c>
      <c r="F102" s="41">
        <v>44937</v>
      </c>
    </row>
    <row r="103" spans="1:6">
      <c r="A103" s="25" t="s">
        <v>297</v>
      </c>
      <c r="B103" s="26" t="s">
        <v>89</v>
      </c>
      <c r="C103" s="22" t="s">
        <v>305</v>
      </c>
      <c r="D103" s="22" t="s">
        <v>314</v>
      </c>
      <c r="E103" s="41" t="s">
        <v>535</v>
      </c>
      <c r="F103" s="41">
        <v>44937</v>
      </c>
    </row>
    <row r="104" spans="1:6">
      <c r="A104" s="25" t="s">
        <v>297</v>
      </c>
      <c r="B104" s="26" t="s">
        <v>89</v>
      </c>
      <c r="C104" s="22" t="s">
        <v>302</v>
      </c>
      <c r="D104" s="22" t="s">
        <v>186</v>
      </c>
      <c r="E104" s="41" t="s">
        <v>535</v>
      </c>
      <c r="F104" s="41">
        <v>44937</v>
      </c>
    </row>
    <row r="105" spans="1:6">
      <c r="A105" s="25" t="s">
        <v>297</v>
      </c>
      <c r="B105" s="26" t="s">
        <v>89</v>
      </c>
      <c r="C105" s="22" t="s">
        <v>305</v>
      </c>
      <c r="D105" s="22" t="s">
        <v>186</v>
      </c>
      <c r="E105" s="41" t="s">
        <v>535</v>
      </c>
      <c r="F105" s="41">
        <v>44937</v>
      </c>
    </row>
    <row r="106" spans="1:6">
      <c r="A106" s="25" t="s">
        <v>297</v>
      </c>
      <c r="B106" s="26" t="s">
        <v>89</v>
      </c>
      <c r="C106" s="22" t="s">
        <v>302</v>
      </c>
      <c r="D106" s="22" t="s">
        <v>318</v>
      </c>
      <c r="E106" s="41" t="s">
        <v>535</v>
      </c>
      <c r="F106" s="41">
        <v>44937</v>
      </c>
    </row>
    <row r="107" spans="1:6">
      <c r="A107" s="25" t="s">
        <v>297</v>
      </c>
      <c r="B107" s="26" t="s">
        <v>89</v>
      </c>
      <c r="C107" s="22" t="s">
        <v>305</v>
      </c>
      <c r="D107" s="22" t="s">
        <v>320</v>
      </c>
      <c r="E107" s="41" t="s">
        <v>535</v>
      </c>
      <c r="F107" s="41">
        <v>44937</v>
      </c>
    </row>
    <row r="108" spans="1:6">
      <c r="A108" s="25" t="s">
        <v>297</v>
      </c>
      <c r="B108" s="26" t="s">
        <v>89</v>
      </c>
      <c r="C108" s="22" t="s">
        <v>207</v>
      </c>
      <c r="D108" s="22" t="s">
        <v>322</v>
      </c>
      <c r="E108" s="41" t="s">
        <v>535</v>
      </c>
      <c r="F108" s="41">
        <v>44937</v>
      </c>
    </row>
    <row r="109" spans="1:6">
      <c r="A109" s="25" t="s">
        <v>297</v>
      </c>
      <c r="B109" s="26" t="s">
        <v>89</v>
      </c>
      <c r="C109" s="22" t="s">
        <v>214</v>
      </c>
      <c r="D109" s="22" t="s">
        <v>322</v>
      </c>
      <c r="E109" s="41" t="s">
        <v>535</v>
      </c>
      <c r="F109" s="41">
        <v>44937</v>
      </c>
    </row>
    <row r="110" spans="1:6">
      <c r="A110" s="25" t="s">
        <v>331</v>
      </c>
      <c r="B110" s="26" t="s">
        <v>89</v>
      </c>
      <c r="C110" s="22" t="s">
        <v>302</v>
      </c>
      <c r="D110" s="22" t="s">
        <v>332</v>
      </c>
      <c r="E110" s="41" t="s">
        <v>535</v>
      </c>
      <c r="F110" s="41">
        <v>44937</v>
      </c>
    </row>
    <row r="111" spans="1:6">
      <c r="A111" s="25" t="s">
        <v>331</v>
      </c>
      <c r="B111" s="26" t="s">
        <v>89</v>
      </c>
      <c r="C111" s="22" t="s">
        <v>305</v>
      </c>
      <c r="D111" s="22" t="s">
        <v>334</v>
      </c>
      <c r="E111" s="41" t="s">
        <v>535</v>
      </c>
      <c r="F111" s="41">
        <v>44937</v>
      </c>
    </row>
    <row r="112" spans="1:6">
      <c r="A112" s="25" t="s">
        <v>337</v>
      </c>
      <c r="B112" s="26" t="s">
        <v>89</v>
      </c>
      <c r="C112" s="22" t="s">
        <v>207</v>
      </c>
      <c r="D112" s="22" t="s">
        <v>338</v>
      </c>
      <c r="E112" s="41" t="s">
        <v>535</v>
      </c>
      <c r="F112" s="41">
        <v>44937</v>
      </c>
    </row>
    <row r="113" spans="1:6">
      <c r="A113" s="25" t="s">
        <v>337</v>
      </c>
      <c r="B113" s="26" t="s">
        <v>89</v>
      </c>
      <c r="C113" s="22" t="s">
        <v>207</v>
      </c>
      <c r="D113" s="22" t="s">
        <v>341</v>
      </c>
      <c r="E113" s="41" t="s">
        <v>535</v>
      </c>
      <c r="F113" s="41">
        <v>44937</v>
      </c>
    </row>
    <row r="114" spans="1:6">
      <c r="A114" s="25" t="s">
        <v>337</v>
      </c>
      <c r="B114" s="26" t="s">
        <v>89</v>
      </c>
      <c r="C114" s="22" t="s">
        <v>207</v>
      </c>
      <c r="D114" s="22" t="s">
        <v>342</v>
      </c>
      <c r="E114" s="41" t="s">
        <v>535</v>
      </c>
      <c r="F114" s="41">
        <v>44937</v>
      </c>
    </row>
    <row r="115" spans="1:6">
      <c r="A115" s="25" t="s">
        <v>337</v>
      </c>
      <c r="B115" s="26" t="s">
        <v>89</v>
      </c>
      <c r="C115" s="22" t="s">
        <v>214</v>
      </c>
      <c r="D115" s="22" t="s">
        <v>345</v>
      </c>
      <c r="E115" s="41" t="s">
        <v>535</v>
      </c>
      <c r="F115" s="41">
        <v>44937</v>
      </c>
    </row>
    <row r="116" spans="1:6">
      <c r="A116" s="25" t="s">
        <v>337</v>
      </c>
      <c r="B116" s="26" t="s">
        <v>89</v>
      </c>
      <c r="C116" s="22" t="s">
        <v>214</v>
      </c>
      <c r="D116" s="22" t="s">
        <v>347</v>
      </c>
      <c r="E116" s="41" t="s">
        <v>535</v>
      </c>
      <c r="F116" s="41">
        <v>44937</v>
      </c>
    </row>
    <row r="117" spans="1:6">
      <c r="A117" s="25" t="s">
        <v>337</v>
      </c>
      <c r="B117" s="26" t="s">
        <v>89</v>
      </c>
      <c r="C117" s="22" t="s">
        <v>348</v>
      </c>
      <c r="D117" s="22" t="s">
        <v>349</v>
      </c>
      <c r="E117" s="41" t="s">
        <v>535</v>
      </c>
      <c r="F117" s="41">
        <v>44937</v>
      </c>
    </row>
    <row r="118" spans="1:6">
      <c r="A118" s="25" t="s">
        <v>337</v>
      </c>
      <c r="B118" s="26" t="s">
        <v>89</v>
      </c>
      <c r="C118" s="22" t="s">
        <v>348</v>
      </c>
      <c r="D118" s="22" t="s">
        <v>354</v>
      </c>
      <c r="E118" s="41" t="s">
        <v>535</v>
      </c>
      <c r="F118" s="41">
        <v>44937</v>
      </c>
    </row>
    <row r="119" spans="1:6">
      <c r="A119" s="25" t="s">
        <v>337</v>
      </c>
      <c r="B119" s="26" t="s">
        <v>89</v>
      </c>
      <c r="C119" s="22" t="s">
        <v>348</v>
      </c>
      <c r="D119" s="22" t="s">
        <v>356</v>
      </c>
      <c r="E119" s="41" t="s">
        <v>535</v>
      </c>
      <c r="F119" s="41">
        <v>44937</v>
      </c>
    </row>
    <row r="120" spans="1:6">
      <c r="A120" s="25" t="s">
        <v>337</v>
      </c>
      <c r="B120" s="26" t="s">
        <v>89</v>
      </c>
      <c r="C120" s="22" t="s">
        <v>348</v>
      </c>
      <c r="D120" s="22" t="s">
        <v>358</v>
      </c>
      <c r="E120" s="41" t="s">
        <v>535</v>
      </c>
      <c r="F120" s="41">
        <v>44937</v>
      </c>
    </row>
    <row r="121" spans="1:6">
      <c r="A121" s="25" t="s">
        <v>337</v>
      </c>
      <c r="B121" s="26" t="s">
        <v>89</v>
      </c>
      <c r="C121" s="22" t="s">
        <v>360</v>
      </c>
      <c r="D121" s="22" t="s">
        <v>361</v>
      </c>
      <c r="E121" s="41" t="s">
        <v>535</v>
      </c>
      <c r="F121" s="41">
        <v>44937</v>
      </c>
    </row>
    <row r="122" spans="1:6">
      <c r="A122" s="25" t="s">
        <v>337</v>
      </c>
      <c r="B122" s="26" t="s">
        <v>89</v>
      </c>
      <c r="C122" s="22" t="s">
        <v>360</v>
      </c>
      <c r="D122" s="22" t="s">
        <v>368</v>
      </c>
      <c r="E122" s="41" t="s">
        <v>535</v>
      </c>
      <c r="F122" s="41">
        <v>44937</v>
      </c>
    </row>
    <row r="123" spans="1:6">
      <c r="A123" s="25" t="s">
        <v>337</v>
      </c>
      <c r="B123" s="26" t="s">
        <v>89</v>
      </c>
      <c r="C123" s="22" t="s">
        <v>360</v>
      </c>
      <c r="D123" s="22" t="s">
        <v>298</v>
      </c>
      <c r="E123" s="41" t="s">
        <v>535</v>
      </c>
      <c r="F123" s="41">
        <v>44937</v>
      </c>
    </row>
    <row r="124" spans="1:6">
      <c r="A124" s="25" t="s">
        <v>337</v>
      </c>
      <c r="B124" s="26" t="s">
        <v>89</v>
      </c>
      <c r="C124" s="22" t="s">
        <v>371</v>
      </c>
      <c r="D124" s="22" t="s">
        <v>298</v>
      </c>
      <c r="E124" s="41" t="s">
        <v>535</v>
      </c>
      <c r="F124" s="41">
        <v>44937</v>
      </c>
    </row>
    <row r="125" spans="1:6">
      <c r="A125" s="25" t="s">
        <v>337</v>
      </c>
      <c r="B125" s="26" t="s">
        <v>89</v>
      </c>
      <c r="C125" s="22" t="s">
        <v>207</v>
      </c>
      <c r="D125" s="22" t="s">
        <v>374</v>
      </c>
      <c r="E125" s="41" t="s">
        <v>535</v>
      </c>
      <c r="F125" s="41">
        <v>44937</v>
      </c>
    </row>
    <row r="126" spans="1:6">
      <c r="A126" s="25" t="s">
        <v>337</v>
      </c>
      <c r="B126" s="26" t="s">
        <v>89</v>
      </c>
      <c r="C126" s="22" t="s">
        <v>214</v>
      </c>
      <c r="D126" s="22" t="s">
        <v>374</v>
      </c>
      <c r="E126" s="41" t="s">
        <v>535</v>
      </c>
      <c r="F126" s="41">
        <v>44937</v>
      </c>
    </row>
    <row r="127" spans="1:6">
      <c r="A127" s="115" t="s">
        <v>494</v>
      </c>
      <c r="B127" s="115" t="s">
        <v>495</v>
      </c>
      <c r="C127" s="22" t="s">
        <v>496</v>
      </c>
      <c r="D127" s="22" t="s">
        <v>3</v>
      </c>
      <c r="E127" s="115" t="s">
        <v>535</v>
      </c>
      <c r="F127" s="41">
        <v>45273</v>
      </c>
    </row>
    <row r="128" spans="1:6">
      <c r="A128" s="115" t="s">
        <v>494</v>
      </c>
      <c r="B128" s="115" t="s">
        <v>495</v>
      </c>
      <c r="C128" s="22" t="s">
        <v>517</v>
      </c>
      <c r="D128" s="22" t="s">
        <v>3</v>
      </c>
      <c r="E128" s="115" t="s">
        <v>535</v>
      </c>
      <c r="F128" s="41">
        <v>45273</v>
      </c>
    </row>
    <row r="129" spans="1:6">
      <c r="A129" s="36" t="s">
        <v>590</v>
      </c>
      <c r="B129" s="36" t="s">
        <v>591</v>
      </c>
      <c r="C129" s="22" t="s">
        <v>592</v>
      </c>
      <c r="D129" s="110" t="s">
        <v>3</v>
      </c>
      <c r="E129" s="115" t="s">
        <v>535</v>
      </c>
      <c r="F129" s="41">
        <v>45273</v>
      </c>
    </row>
    <row r="130" spans="1:6">
      <c r="A130" s="36" t="s">
        <v>590</v>
      </c>
      <c r="B130" s="36" t="s">
        <v>591</v>
      </c>
      <c r="C130" s="22" t="s">
        <v>600</v>
      </c>
      <c r="D130" s="110" t="s">
        <v>3</v>
      </c>
      <c r="E130" s="115" t="s">
        <v>535</v>
      </c>
      <c r="F130" s="41">
        <v>45273</v>
      </c>
    </row>
    <row r="131" spans="1:6">
      <c r="A131" s="36" t="s">
        <v>603</v>
      </c>
      <c r="B131" s="36" t="s">
        <v>591</v>
      </c>
      <c r="C131" s="22" t="s">
        <v>604</v>
      </c>
      <c r="D131" s="110" t="s">
        <v>3</v>
      </c>
      <c r="E131" s="115" t="s">
        <v>535</v>
      </c>
      <c r="F131" s="114">
        <v>45273</v>
      </c>
    </row>
    <row r="132" spans="1:6">
      <c r="A132" s="36" t="s">
        <v>666</v>
      </c>
      <c r="B132" s="36" t="s">
        <v>591</v>
      </c>
      <c r="C132" s="22" t="s">
        <v>667</v>
      </c>
      <c r="D132" s="22" t="s">
        <v>614</v>
      </c>
      <c r="E132" s="115" t="s">
        <v>535</v>
      </c>
      <c r="F132" s="92">
        <v>45259</v>
      </c>
    </row>
    <row r="133" spans="1:6">
      <c r="A133" s="36" t="s">
        <v>666</v>
      </c>
      <c r="B133" s="36" t="s">
        <v>591</v>
      </c>
      <c r="C133" s="22" t="s">
        <v>667</v>
      </c>
      <c r="D133" s="108" t="s">
        <v>616</v>
      </c>
      <c r="E133" s="115" t="s">
        <v>535</v>
      </c>
      <c r="F133" s="92">
        <v>45259</v>
      </c>
    </row>
    <row r="134" spans="1:6">
      <c r="A134" s="36" t="s">
        <v>666</v>
      </c>
      <c r="B134" s="36" t="s">
        <v>591</v>
      </c>
      <c r="C134" s="22" t="s">
        <v>677</v>
      </c>
      <c r="D134" s="22" t="s">
        <v>614</v>
      </c>
      <c r="E134" s="115" t="s">
        <v>535</v>
      </c>
      <c r="F134" s="92">
        <v>45259</v>
      </c>
    </row>
    <row r="135" spans="1:6">
      <c r="A135" s="36" t="s">
        <v>666</v>
      </c>
      <c r="B135" s="36" t="s">
        <v>591</v>
      </c>
      <c r="C135" s="22" t="s">
        <v>677</v>
      </c>
      <c r="D135" s="108" t="s">
        <v>616</v>
      </c>
      <c r="E135" s="115" t="s">
        <v>535</v>
      </c>
      <c r="F135" s="92">
        <v>45259</v>
      </c>
    </row>
    <row r="136" spans="1:6">
      <c r="A136" s="36" t="s">
        <v>666</v>
      </c>
      <c r="B136" s="36" t="s">
        <v>591</v>
      </c>
      <c r="C136" s="22" t="s">
        <v>677</v>
      </c>
      <c r="D136" s="108" t="s">
        <v>683</v>
      </c>
      <c r="E136" s="115" t="s">
        <v>535</v>
      </c>
      <c r="F136" s="92">
        <v>45259</v>
      </c>
    </row>
    <row r="137" spans="1:6">
      <c r="A137" s="36" t="s">
        <v>666</v>
      </c>
      <c r="B137" s="36" t="s">
        <v>591</v>
      </c>
      <c r="C137" s="22" t="s">
        <v>677</v>
      </c>
      <c r="D137" s="108" t="s">
        <v>685</v>
      </c>
      <c r="E137" s="115" t="s">
        <v>535</v>
      </c>
      <c r="F137" s="92">
        <v>45259</v>
      </c>
    </row>
    <row r="138" spans="1:6">
      <c r="A138" s="36" t="s">
        <v>666</v>
      </c>
      <c r="B138" s="36" t="s">
        <v>591</v>
      </c>
      <c r="C138" s="22" t="s">
        <v>687</v>
      </c>
      <c r="D138" s="22" t="s">
        <v>614</v>
      </c>
      <c r="E138" s="115" t="s">
        <v>535</v>
      </c>
      <c r="F138" s="92">
        <v>45259</v>
      </c>
    </row>
    <row r="139" spans="1:6">
      <c r="A139" s="36" t="s">
        <v>666</v>
      </c>
      <c r="B139" s="36" t="s">
        <v>591</v>
      </c>
      <c r="C139" s="22" t="s">
        <v>687</v>
      </c>
      <c r="D139" s="108" t="s">
        <v>616</v>
      </c>
      <c r="E139" s="115" t="s">
        <v>535</v>
      </c>
      <c r="F139" s="92">
        <v>45259</v>
      </c>
    </row>
    <row r="140" spans="1:6">
      <c r="A140" s="25" t="s">
        <v>694</v>
      </c>
      <c r="B140" s="25" t="s">
        <v>591</v>
      </c>
      <c r="C140" s="106" t="s">
        <v>695</v>
      </c>
      <c r="D140" s="106" t="s">
        <v>3</v>
      </c>
      <c r="E140" s="115" t="s">
        <v>535</v>
      </c>
      <c r="F140" s="92">
        <v>45273</v>
      </c>
    </row>
    <row r="141" spans="1:6">
      <c r="A141" s="26" t="s">
        <v>607</v>
      </c>
      <c r="B141" s="26" t="s">
        <v>591</v>
      </c>
      <c r="C141" s="22" t="s">
        <v>608</v>
      </c>
      <c r="D141" s="22" t="s">
        <v>3</v>
      </c>
      <c r="E141" s="115" t="s">
        <v>535</v>
      </c>
      <c r="F141" s="92">
        <v>45281</v>
      </c>
    </row>
    <row r="142" spans="1:6">
      <c r="A142" s="26" t="s">
        <v>607</v>
      </c>
      <c r="B142" s="26" t="s">
        <v>591</v>
      </c>
      <c r="C142" s="22" t="s">
        <v>613</v>
      </c>
      <c r="D142" s="107" t="s">
        <v>614</v>
      </c>
      <c r="E142" s="115" t="s">
        <v>535</v>
      </c>
      <c r="F142" s="92">
        <v>45281</v>
      </c>
    </row>
    <row r="143" spans="1:6">
      <c r="A143" s="26" t="s">
        <v>607</v>
      </c>
      <c r="B143" s="26" t="s">
        <v>591</v>
      </c>
      <c r="C143" s="22" t="s">
        <v>613</v>
      </c>
      <c r="D143" s="107" t="s">
        <v>616</v>
      </c>
      <c r="E143" s="115" t="s">
        <v>535</v>
      </c>
      <c r="F143" s="92">
        <v>45281</v>
      </c>
    </row>
    <row r="144" spans="1:6">
      <c r="A144" s="26" t="s">
        <v>621</v>
      </c>
      <c r="B144" s="26" t="s">
        <v>591</v>
      </c>
      <c r="C144" s="22" t="s">
        <v>622</v>
      </c>
      <c r="D144" s="22" t="s">
        <v>3</v>
      </c>
      <c r="E144" s="115" t="s">
        <v>535</v>
      </c>
      <c r="F144" s="92">
        <v>45281</v>
      </c>
    </row>
    <row r="145" spans="1:6">
      <c r="A145" s="207" t="s">
        <v>640</v>
      </c>
      <c r="B145" s="36" t="s">
        <v>591</v>
      </c>
      <c r="C145" s="22" t="s">
        <v>641</v>
      </c>
      <c r="D145" s="22" t="s">
        <v>198</v>
      </c>
      <c r="E145" s="115" t="s">
        <v>535</v>
      </c>
      <c r="F145" s="92">
        <v>45280</v>
      </c>
    </row>
    <row r="146" spans="1:6">
      <c r="A146" s="207" t="s">
        <v>640</v>
      </c>
      <c r="B146" s="36" t="s">
        <v>591</v>
      </c>
      <c r="C146" s="22" t="s">
        <v>647</v>
      </c>
      <c r="D146" s="22" t="s">
        <v>198</v>
      </c>
      <c r="E146" s="115" t="s">
        <v>535</v>
      </c>
      <c r="F146" s="92">
        <v>45280</v>
      </c>
    </row>
    <row r="147" spans="1:6">
      <c r="A147" s="207" t="s">
        <v>640</v>
      </c>
      <c r="B147" s="36" t="s">
        <v>591</v>
      </c>
      <c r="C147" s="22" t="s">
        <v>652</v>
      </c>
      <c r="D147" s="22" t="s">
        <v>198</v>
      </c>
      <c r="E147" s="115" t="s">
        <v>535</v>
      </c>
      <c r="F147" s="92">
        <v>45280</v>
      </c>
    </row>
    <row r="148" spans="1:6">
      <c r="A148" s="207" t="s">
        <v>640</v>
      </c>
      <c r="B148" s="36" t="s">
        <v>591</v>
      </c>
      <c r="C148" s="22" t="s">
        <v>656</v>
      </c>
      <c r="D148" s="22" t="s">
        <v>198</v>
      </c>
      <c r="E148" s="115" t="s">
        <v>535</v>
      </c>
      <c r="F148" s="92">
        <v>45280</v>
      </c>
    </row>
    <row r="149" spans="1:6">
      <c r="A149" s="207" t="s">
        <v>640</v>
      </c>
      <c r="B149" s="36" t="s">
        <v>591</v>
      </c>
      <c r="C149" s="22" t="s">
        <v>660</v>
      </c>
      <c r="D149" s="22" t="s">
        <v>198</v>
      </c>
      <c r="E149" s="115" t="s">
        <v>535</v>
      </c>
      <c r="F149" s="92">
        <v>45280</v>
      </c>
    </row>
    <row r="150" spans="1:6">
      <c r="A150" s="207" t="s">
        <v>640</v>
      </c>
      <c r="B150" s="36" t="s">
        <v>591</v>
      </c>
      <c r="C150" s="22" t="s">
        <v>663</v>
      </c>
      <c r="D150" s="22" t="s">
        <v>198</v>
      </c>
      <c r="E150" s="115" t="s">
        <v>535</v>
      </c>
      <c r="F150" s="92">
        <v>45280</v>
      </c>
    </row>
    <row r="151" spans="1:6">
      <c r="A151" s="105" t="s">
        <v>718</v>
      </c>
      <c r="B151" s="105" t="s">
        <v>591</v>
      </c>
      <c r="C151" s="243" t="s">
        <v>719</v>
      </c>
      <c r="D151" s="243" t="s">
        <v>3</v>
      </c>
      <c r="E151" s="115" t="s">
        <v>535</v>
      </c>
      <c r="F151" s="112">
        <v>45281</v>
      </c>
    </row>
    <row r="152" spans="1:6">
      <c r="A152" s="105" t="s">
        <v>718</v>
      </c>
      <c r="B152" s="105" t="s">
        <v>591</v>
      </c>
      <c r="C152" s="243" t="s">
        <v>721</v>
      </c>
      <c r="D152" s="243" t="s">
        <v>3</v>
      </c>
      <c r="E152" s="115" t="s">
        <v>535</v>
      </c>
      <c r="F152" s="112">
        <v>45281</v>
      </c>
    </row>
    <row r="153" spans="1:6">
      <c r="A153" s="105" t="s">
        <v>723</v>
      </c>
      <c r="B153" s="105" t="s">
        <v>591</v>
      </c>
      <c r="C153" s="243" t="s">
        <v>724</v>
      </c>
      <c r="D153" s="243" t="s">
        <v>3</v>
      </c>
      <c r="E153" s="115" t="s">
        <v>535</v>
      </c>
      <c r="F153" s="112">
        <v>45281</v>
      </c>
    </row>
    <row r="154" spans="1:6" ht="25.5">
      <c r="A154" s="36" t="s">
        <v>627</v>
      </c>
      <c r="B154" s="36" t="s">
        <v>591</v>
      </c>
      <c r="C154" s="22" t="s">
        <v>628</v>
      </c>
      <c r="D154" s="22" t="s">
        <v>3</v>
      </c>
      <c r="E154" s="36" t="s">
        <v>535</v>
      </c>
      <c r="F154" s="92">
        <v>45287</v>
      </c>
    </row>
    <row r="155" spans="1:6" ht="25.5">
      <c r="A155" s="36" t="s">
        <v>634</v>
      </c>
      <c r="B155" s="36" t="s">
        <v>591</v>
      </c>
      <c r="C155" s="22" t="s">
        <v>635</v>
      </c>
      <c r="D155" s="22" t="s">
        <v>3</v>
      </c>
      <c r="E155" s="36" t="s">
        <v>535</v>
      </c>
      <c r="F155" s="92">
        <v>45287</v>
      </c>
    </row>
    <row r="156" spans="1:6">
      <c r="A156" s="275" t="s">
        <v>702</v>
      </c>
      <c r="B156" s="275" t="s">
        <v>591</v>
      </c>
      <c r="C156" s="276" t="s">
        <v>703</v>
      </c>
      <c r="D156" s="276" t="s">
        <v>3</v>
      </c>
      <c r="E156" s="36" t="s">
        <v>535</v>
      </c>
      <c r="F156" s="244">
        <v>44941</v>
      </c>
    </row>
    <row r="157" spans="1:6">
      <c r="A157" s="275" t="s">
        <v>702</v>
      </c>
      <c r="B157" s="275" t="s">
        <v>591</v>
      </c>
      <c r="C157" s="276" t="s">
        <v>708</v>
      </c>
      <c r="D157" s="276" t="s">
        <v>3</v>
      </c>
      <c r="E157" s="36" t="s">
        <v>535</v>
      </c>
      <c r="F157" s="244">
        <v>44941</v>
      </c>
    </row>
    <row r="158" spans="1:6">
      <c r="A158" s="275" t="s">
        <v>702</v>
      </c>
      <c r="B158" s="275" t="s">
        <v>591</v>
      </c>
      <c r="C158" s="276" t="s">
        <v>712</v>
      </c>
      <c r="D158" s="276" t="s">
        <v>3</v>
      </c>
      <c r="E158" s="36" t="s">
        <v>535</v>
      </c>
      <c r="F158" s="244">
        <v>44941</v>
      </c>
    </row>
    <row r="159" spans="1:6">
      <c r="A159" s="26" t="s">
        <v>728</v>
      </c>
      <c r="B159" s="26" t="s">
        <v>591</v>
      </c>
      <c r="C159" s="243" t="s">
        <v>729</v>
      </c>
      <c r="D159" s="243" t="s">
        <v>3</v>
      </c>
      <c r="E159" s="36" t="s">
        <v>850</v>
      </c>
      <c r="F159" s="244">
        <v>45316</v>
      </c>
    </row>
    <row r="160" spans="1:6">
      <c r="A160" s="26" t="s">
        <v>728</v>
      </c>
      <c r="B160" s="26" t="s">
        <v>591</v>
      </c>
      <c r="C160" s="243" t="s">
        <v>732</v>
      </c>
      <c r="D160" s="243" t="s">
        <v>3</v>
      </c>
      <c r="E160" s="36" t="s">
        <v>850</v>
      </c>
      <c r="F160" s="244">
        <v>45316</v>
      </c>
    </row>
    <row r="161" spans="1:6">
      <c r="A161" s="26" t="s">
        <v>728</v>
      </c>
      <c r="B161" s="26" t="s">
        <v>591</v>
      </c>
      <c r="C161" s="243" t="s">
        <v>737</v>
      </c>
      <c r="D161" s="243" t="s">
        <v>3</v>
      </c>
      <c r="E161" s="36" t="s">
        <v>850</v>
      </c>
      <c r="F161" s="92">
        <v>45316</v>
      </c>
    </row>
    <row r="162" spans="1:6">
      <c r="A162" s="26" t="s">
        <v>728</v>
      </c>
      <c r="B162" s="26" t="s">
        <v>591</v>
      </c>
      <c r="C162" s="243" t="s">
        <v>739</v>
      </c>
      <c r="D162" s="243" t="s">
        <v>3</v>
      </c>
      <c r="E162" s="36" t="s">
        <v>850</v>
      </c>
      <c r="F162" s="92">
        <v>45316</v>
      </c>
    </row>
    <row r="163" spans="1:6">
      <c r="A163" s="26" t="s">
        <v>728</v>
      </c>
      <c r="B163" s="26" t="s">
        <v>591</v>
      </c>
      <c r="C163" s="243" t="s">
        <v>741</v>
      </c>
      <c r="D163" s="243" t="s">
        <v>3</v>
      </c>
      <c r="E163" s="36" t="s">
        <v>850</v>
      </c>
      <c r="F163" s="92">
        <v>45316</v>
      </c>
    </row>
    <row r="164" spans="1:6">
      <c r="A164" s="26" t="s">
        <v>728</v>
      </c>
      <c r="B164" s="26" t="s">
        <v>591</v>
      </c>
      <c r="C164" s="243" t="s">
        <v>743</v>
      </c>
      <c r="D164" s="243" t="s">
        <v>3</v>
      </c>
      <c r="E164" s="36" t="s">
        <v>850</v>
      </c>
      <c r="F164" s="92">
        <v>45316</v>
      </c>
    </row>
    <row r="165" spans="1:6">
      <c r="A165" s="26" t="s">
        <v>728</v>
      </c>
      <c r="B165" s="26" t="s">
        <v>591</v>
      </c>
      <c r="C165" s="243" t="s">
        <v>745</v>
      </c>
      <c r="D165" s="243" t="s">
        <v>3</v>
      </c>
      <c r="E165" s="36" t="s">
        <v>850</v>
      </c>
      <c r="F165" s="92">
        <v>45316</v>
      </c>
    </row>
    <row r="166" spans="1:6">
      <c r="A166" s="26" t="s">
        <v>747</v>
      </c>
      <c r="B166" s="26" t="s">
        <v>591</v>
      </c>
      <c r="C166" s="243" t="s">
        <v>748</v>
      </c>
      <c r="D166" s="243" t="s">
        <v>3</v>
      </c>
      <c r="E166" s="36" t="s">
        <v>850</v>
      </c>
      <c r="F166" s="92">
        <v>45316</v>
      </c>
    </row>
    <row r="167" spans="1:6">
      <c r="A167" s="26" t="s">
        <v>747</v>
      </c>
      <c r="B167" s="26" t="s">
        <v>591</v>
      </c>
      <c r="C167" s="243" t="s">
        <v>757</v>
      </c>
      <c r="D167" s="243" t="s">
        <v>3</v>
      </c>
      <c r="E167" s="36" t="s">
        <v>850</v>
      </c>
      <c r="F167" s="92">
        <v>45316</v>
      </c>
    </row>
    <row r="168" spans="1:6">
      <c r="A168" s="26" t="s">
        <v>761</v>
      </c>
      <c r="B168" s="26" t="s">
        <v>591</v>
      </c>
      <c r="C168" s="243" t="s">
        <v>762</v>
      </c>
      <c r="D168" s="243" t="s">
        <v>3</v>
      </c>
      <c r="E168" s="36" t="s">
        <v>850</v>
      </c>
      <c r="F168" s="92">
        <v>45316</v>
      </c>
    </row>
    <row r="169" spans="1:6">
      <c r="A169" s="26" t="s">
        <v>761</v>
      </c>
      <c r="B169" s="26" t="s">
        <v>591</v>
      </c>
      <c r="C169" s="243" t="s">
        <v>765</v>
      </c>
      <c r="D169" s="243" t="s">
        <v>3</v>
      </c>
      <c r="E169" s="36" t="s">
        <v>850</v>
      </c>
      <c r="F169" s="92">
        <v>45316</v>
      </c>
    </row>
    <row r="170" spans="1:6">
      <c r="A170" s="26" t="s">
        <v>761</v>
      </c>
      <c r="B170" s="26" t="s">
        <v>591</v>
      </c>
      <c r="C170" s="243" t="s">
        <v>767</v>
      </c>
      <c r="D170" s="243" t="s">
        <v>3</v>
      </c>
      <c r="E170" s="36" t="s">
        <v>850</v>
      </c>
      <c r="F170" s="92">
        <v>45316</v>
      </c>
    </row>
    <row r="171" spans="1:6">
      <c r="A171" s="26" t="s">
        <v>770</v>
      </c>
      <c r="B171" s="26" t="s">
        <v>591</v>
      </c>
      <c r="C171" s="243" t="s">
        <v>771</v>
      </c>
      <c r="D171" s="243" t="s">
        <v>3</v>
      </c>
      <c r="E171" s="36" t="s">
        <v>850</v>
      </c>
      <c r="F171" s="92">
        <v>45316</v>
      </c>
    </row>
    <row r="172" spans="1:6">
      <c r="A172" s="26" t="s">
        <v>770</v>
      </c>
      <c r="B172" s="26" t="s">
        <v>591</v>
      </c>
      <c r="C172" s="243" t="s">
        <v>775</v>
      </c>
      <c r="D172" s="243" t="s">
        <v>3</v>
      </c>
      <c r="E172" s="36" t="s">
        <v>850</v>
      </c>
      <c r="F172" s="92">
        <v>45316</v>
      </c>
    </row>
    <row r="173" spans="1:6">
      <c r="A173" s="26" t="s">
        <v>776</v>
      </c>
      <c r="B173" s="26" t="s">
        <v>591</v>
      </c>
      <c r="C173" s="243" t="s">
        <v>777</v>
      </c>
      <c r="D173" s="243" t="s">
        <v>3</v>
      </c>
      <c r="E173" s="36" t="s">
        <v>850</v>
      </c>
      <c r="F173" s="92">
        <v>45316</v>
      </c>
    </row>
    <row r="174" spans="1:6">
      <c r="A174" s="26" t="s">
        <v>728</v>
      </c>
      <c r="B174" s="26" t="s">
        <v>591</v>
      </c>
      <c r="C174" s="243" t="s">
        <v>782</v>
      </c>
      <c r="D174" s="243" t="s">
        <v>3</v>
      </c>
      <c r="E174" s="36" t="s">
        <v>850</v>
      </c>
      <c r="F174" s="92">
        <v>45316</v>
      </c>
    </row>
    <row r="175" spans="1:6">
      <c r="A175" s="26" t="s">
        <v>728</v>
      </c>
      <c r="B175" s="26" t="s">
        <v>591</v>
      </c>
      <c r="C175" s="243" t="s">
        <v>784</v>
      </c>
      <c r="D175" s="243" t="s">
        <v>3</v>
      </c>
      <c r="E175" s="36" t="s">
        <v>850</v>
      </c>
      <c r="F175" s="92">
        <v>45316</v>
      </c>
    </row>
    <row r="176" spans="1:6">
      <c r="A176" s="207" t="s">
        <v>787</v>
      </c>
      <c r="B176" s="207" t="s">
        <v>591</v>
      </c>
      <c r="C176" s="243" t="s">
        <v>788</v>
      </c>
      <c r="D176" s="243" t="s">
        <v>3</v>
      </c>
      <c r="E176" s="44" t="s">
        <v>850</v>
      </c>
      <c r="F176" s="111">
        <v>45331</v>
      </c>
    </row>
    <row r="177" spans="1:6">
      <c r="A177" s="26"/>
      <c r="B177" s="26"/>
      <c r="C177" s="22"/>
      <c r="D177" s="22"/>
      <c r="E177" s="44"/>
      <c r="F177" s="111"/>
    </row>
    <row r="178" spans="1:6">
      <c r="A178" s="26"/>
      <c r="B178" s="26"/>
      <c r="C178" s="22"/>
      <c r="D178" s="22"/>
      <c r="E178" s="44"/>
      <c r="F178" s="111"/>
    </row>
    <row r="179" spans="1:6">
      <c r="A179" s="26"/>
      <c r="B179" s="26"/>
      <c r="C179" s="22"/>
      <c r="D179" s="22"/>
      <c r="E179" s="44"/>
      <c r="F179" s="111"/>
    </row>
    <row r="180" spans="1:6">
      <c r="A180" s="26"/>
      <c r="B180" s="26"/>
      <c r="C180" s="22"/>
      <c r="D180" s="22"/>
      <c r="E180" s="44"/>
      <c r="F180" s="111"/>
    </row>
    <row r="181" spans="1:6">
      <c r="A181" s="26"/>
      <c r="B181" s="26"/>
      <c r="C181" s="22"/>
      <c r="D181" s="22"/>
      <c r="E181" s="44"/>
      <c r="F181" s="111"/>
    </row>
    <row r="182" spans="1:6">
      <c r="A182" s="26"/>
      <c r="B182" s="26"/>
      <c r="C182" s="22"/>
      <c r="D182" s="22"/>
      <c r="E182" s="44"/>
      <c r="F182" s="111"/>
    </row>
    <row r="183" spans="1:6">
      <c r="A183" s="26"/>
      <c r="B183" s="26"/>
      <c r="C183" s="22"/>
      <c r="D183" s="22"/>
      <c r="E183" s="44"/>
      <c r="F183" s="111"/>
    </row>
    <row r="184" spans="1:6">
      <c r="A184" s="25"/>
      <c r="B184" s="26"/>
      <c r="C184" s="22"/>
      <c r="D184" s="22"/>
      <c r="E184" s="44"/>
      <c r="F184" s="111"/>
    </row>
    <row r="185" spans="1:6">
      <c r="A185" s="25"/>
      <c r="B185" s="26"/>
      <c r="C185" s="22"/>
      <c r="D185" s="22"/>
      <c r="E185" s="44"/>
      <c r="F185" s="111"/>
    </row>
    <row r="186" spans="1:6">
      <c r="A186" s="25"/>
      <c r="B186" s="26"/>
      <c r="C186" s="22"/>
      <c r="D186" s="22"/>
      <c r="E186" s="44"/>
      <c r="F186" s="111"/>
    </row>
    <row r="187" spans="1:6">
      <c r="A187" s="26"/>
      <c r="B187" s="26"/>
      <c r="C187" s="22"/>
      <c r="D187" s="22"/>
      <c r="E187" s="44"/>
      <c r="F187" s="111"/>
    </row>
    <row r="188" spans="1:6">
      <c r="A188" s="26"/>
      <c r="B188" s="26"/>
      <c r="C188" s="22"/>
      <c r="D188" s="22"/>
      <c r="E188" s="44"/>
      <c r="F188" s="111"/>
    </row>
    <row r="189" spans="1:6">
      <c r="A189" s="26"/>
      <c r="B189" s="26"/>
      <c r="C189" s="22"/>
      <c r="D189" s="22"/>
      <c r="E189" s="44"/>
      <c r="F189" s="111"/>
    </row>
    <row r="190" spans="1:6">
      <c r="A190" s="26"/>
      <c r="B190" s="26"/>
      <c r="C190" s="22"/>
      <c r="D190" s="22"/>
      <c r="E190" s="44"/>
      <c r="F190" s="111"/>
    </row>
    <row r="191" spans="1:6">
      <c r="A191" s="26"/>
      <c r="B191" s="26"/>
      <c r="C191" s="22"/>
      <c r="D191" s="22"/>
      <c r="E191" s="44"/>
      <c r="F191" s="111"/>
    </row>
    <row r="192" spans="1:6">
      <c r="A192" s="26"/>
      <c r="B192" s="26"/>
      <c r="C192" s="22"/>
      <c r="D192" s="22"/>
      <c r="E192" s="44"/>
      <c r="F192" s="111"/>
    </row>
    <row r="193" spans="1:6">
      <c r="A193" s="25"/>
      <c r="B193" s="26"/>
      <c r="C193" s="22"/>
      <c r="D193" s="22"/>
      <c r="E193" s="44"/>
      <c r="F193" s="111"/>
    </row>
    <row r="194" spans="1:6">
      <c r="A194" s="25"/>
      <c r="B194" s="26"/>
      <c r="C194" s="22"/>
      <c r="D194" s="22"/>
      <c r="E194" s="44"/>
      <c r="F194" s="111"/>
    </row>
    <row r="195" spans="1:6">
      <c r="A195" s="25"/>
      <c r="B195" s="26"/>
      <c r="C195" s="22"/>
      <c r="D195" s="22"/>
      <c r="E195" s="44"/>
      <c r="F195" s="111"/>
    </row>
    <row r="196" spans="1:6">
      <c r="A196" s="25"/>
      <c r="B196" s="26"/>
      <c r="C196" s="22"/>
      <c r="D196" s="22"/>
      <c r="E196" s="44"/>
      <c r="F196" s="111"/>
    </row>
    <row r="197" spans="1:6">
      <c r="A197" s="25"/>
      <c r="B197" s="26"/>
      <c r="C197" s="22"/>
      <c r="D197" s="22"/>
      <c r="E197" s="44"/>
      <c r="F197" s="111"/>
    </row>
    <row r="198" spans="1:6">
      <c r="A198" s="25"/>
      <c r="B198" s="26"/>
      <c r="C198" s="22"/>
      <c r="D198" s="22"/>
      <c r="E198" s="44"/>
      <c r="F198" s="111"/>
    </row>
    <row r="199" spans="1:6">
      <c r="A199" s="25"/>
      <c r="B199" s="26"/>
      <c r="C199" s="22"/>
      <c r="D199" s="22"/>
      <c r="E199" s="44"/>
      <c r="F199" s="111"/>
    </row>
    <row r="200" spans="1:6">
      <c r="A200" s="25"/>
      <c r="B200" s="26"/>
      <c r="C200" s="22"/>
      <c r="D200" s="22"/>
      <c r="E200" s="44"/>
      <c r="F200" s="111"/>
    </row>
    <row r="201" spans="1:6">
      <c r="A201" s="25"/>
      <c r="B201" s="26"/>
      <c r="C201" s="22"/>
      <c r="D201" s="22"/>
      <c r="E201" s="44"/>
      <c r="F201" s="111"/>
    </row>
    <row r="202" spans="1:6">
      <c r="A202" s="25"/>
      <c r="B202" s="26"/>
      <c r="C202" s="22"/>
      <c r="D202" s="22"/>
      <c r="E202" s="44"/>
      <c r="F202" s="111"/>
    </row>
    <row r="203" spans="1:6">
      <c r="A203" s="25"/>
      <c r="B203" s="26"/>
      <c r="C203" s="22"/>
      <c r="D203" s="22"/>
      <c r="E203" s="44"/>
      <c r="F203" s="111"/>
    </row>
    <row r="204" spans="1:6">
      <c r="A204" s="25"/>
      <c r="B204" s="26"/>
      <c r="C204" s="22"/>
      <c r="D204" s="22"/>
      <c r="E204" s="44"/>
      <c r="F204" s="111"/>
    </row>
    <row r="205" spans="1:6">
      <c r="A205" s="25"/>
      <c r="B205" s="26"/>
      <c r="C205" s="22"/>
      <c r="D205" s="22"/>
      <c r="E205" s="44"/>
      <c r="F205" s="111"/>
    </row>
    <row r="206" spans="1:6">
      <c r="A206" s="25"/>
      <c r="B206" s="26"/>
      <c r="C206" s="22"/>
      <c r="D206" s="22"/>
      <c r="E206" s="44"/>
      <c r="F206" s="111"/>
    </row>
    <row r="207" spans="1:6">
      <c r="A207" s="25"/>
      <c r="B207" s="26"/>
      <c r="C207" s="22"/>
      <c r="D207" s="22"/>
      <c r="E207" s="44"/>
      <c r="F207" s="111"/>
    </row>
    <row r="208" spans="1:6">
      <c r="A208" s="25"/>
      <c r="B208" s="26"/>
      <c r="C208" s="22"/>
      <c r="D208" s="22"/>
      <c r="E208" s="44"/>
      <c r="F208" s="111"/>
    </row>
    <row r="209" spans="1:6">
      <c r="A209" s="25"/>
      <c r="B209" s="26"/>
      <c r="C209" s="22"/>
      <c r="D209" s="22"/>
      <c r="E209" s="44"/>
      <c r="F209" s="111"/>
    </row>
    <row r="210" spans="1:6">
      <c r="A210" s="25"/>
      <c r="B210" s="26"/>
      <c r="C210" s="22"/>
      <c r="D210" s="22"/>
      <c r="E210" s="44"/>
      <c r="F210" s="111"/>
    </row>
    <row r="211" spans="1:6">
      <c r="A211" s="25"/>
      <c r="B211" s="26"/>
      <c r="C211" s="22"/>
      <c r="D211" s="22"/>
      <c r="E211" s="44"/>
      <c r="F211" s="111"/>
    </row>
    <row r="212" spans="1:6">
      <c r="A212" s="25"/>
      <c r="B212" s="26"/>
      <c r="C212" s="22"/>
      <c r="D212" s="22"/>
      <c r="E212" s="44"/>
      <c r="F212" s="111"/>
    </row>
    <row r="213" spans="1:6">
      <c r="A213" s="25"/>
      <c r="B213" s="26"/>
      <c r="C213" s="22"/>
      <c r="D213" s="22"/>
      <c r="E213" s="44"/>
      <c r="F213" s="111"/>
    </row>
    <row r="214" spans="1:6">
      <c r="A214" s="25"/>
      <c r="B214" s="26"/>
      <c r="C214" s="22"/>
      <c r="D214" s="22"/>
      <c r="E214" s="44"/>
      <c r="F214" s="111"/>
    </row>
    <row r="215" spans="1:6">
      <c r="A215" s="25"/>
      <c r="B215" s="26"/>
      <c r="C215" s="22"/>
      <c r="D215" s="22"/>
      <c r="E215" s="44"/>
      <c r="F215" s="111"/>
    </row>
    <row r="216" spans="1:6">
      <c r="A216" s="25"/>
      <c r="B216" s="26"/>
      <c r="C216" s="22"/>
      <c r="D216" s="22"/>
      <c r="E216" s="44"/>
      <c r="F216" s="111"/>
    </row>
    <row r="217" spans="1:6">
      <c r="A217" s="25"/>
      <c r="B217" s="26"/>
      <c r="C217" s="22"/>
      <c r="D217" s="22"/>
      <c r="E217" s="44"/>
      <c r="F217" s="111"/>
    </row>
    <row r="218" spans="1:6">
      <c r="A218" s="25"/>
      <c r="B218" s="26"/>
      <c r="C218" s="22"/>
      <c r="D218" s="22"/>
      <c r="E218" s="44"/>
      <c r="F218" s="111"/>
    </row>
    <row r="219" spans="1:6">
      <c r="A219" s="25"/>
      <c r="B219" s="26"/>
      <c r="C219" s="22"/>
      <c r="D219" s="22"/>
      <c r="E219" s="44"/>
      <c r="F219" s="111"/>
    </row>
    <row r="220" spans="1:6">
      <c r="A220" s="25"/>
      <c r="B220" s="26"/>
      <c r="C220" s="22"/>
      <c r="D220" s="22"/>
      <c r="E220" s="44"/>
      <c r="F220" s="111"/>
    </row>
    <row r="221" spans="1:6">
      <c r="A221" s="25"/>
      <c r="B221" s="26"/>
      <c r="C221" s="22"/>
      <c r="D221" s="22"/>
      <c r="E221" s="44"/>
      <c r="F221" s="111"/>
    </row>
    <row r="222" spans="1:6">
      <c r="A222" s="25"/>
      <c r="B222" s="26"/>
      <c r="C222" s="22"/>
      <c r="D222" s="22"/>
      <c r="E222" s="44"/>
      <c r="F222" s="111"/>
    </row>
    <row r="223" spans="1:6">
      <c r="A223" s="25"/>
      <c r="B223" s="26"/>
      <c r="C223" s="22"/>
      <c r="D223" s="22"/>
      <c r="E223" s="44"/>
      <c r="F223" s="111"/>
    </row>
    <row r="224" spans="1:6">
      <c r="A224" s="25"/>
      <c r="B224" s="26"/>
      <c r="C224" s="22"/>
      <c r="D224" s="22"/>
      <c r="E224" s="44"/>
      <c r="F224" s="111"/>
    </row>
    <row r="225" spans="1:6">
      <c r="A225" s="25"/>
      <c r="B225" s="26"/>
      <c r="C225" s="22"/>
      <c r="D225" s="22"/>
      <c r="E225" s="44"/>
      <c r="F225" s="111"/>
    </row>
    <row r="226" spans="1:6">
      <c r="A226" s="25"/>
      <c r="B226" s="26"/>
      <c r="C226" s="22"/>
      <c r="D226" s="22"/>
      <c r="E226" s="44"/>
      <c r="F226" s="111"/>
    </row>
    <row r="227" spans="1:6">
      <c r="A227" s="25"/>
      <c r="B227" s="26"/>
      <c r="C227" s="22"/>
      <c r="D227" s="22"/>
      <c r="E227" s="44"/>
      <c r="F227" s="111"/>
    </row>
    <row r="228" spans="1:6">
      <c r="A228" s="25"/>
      <c r="B228" s="26"/>
      <c r="C228" s="22"/>
      <c r="D228" s="22"/>
      <c r="E228" s="44"/>
      <c r="F228" s="111"/>
    </row>
    <row r="229" spans="1:6">
      <c r="A229" s="25"/>
      <c r="B229" s="26"/>
      <c r="C229" s="22"/>
      <c r="D229" s="22"/>
      <c r="E229" s="44"/>
      <c r="F229" s="111"/>
    </row>
    <row r="230" spans="1:6">
      <c r="A230" s="25"/>
      <c r="B230" s="26"/>
      <c r="C230" s="22"/>
      <c r="D230" s="22"/>
      <c r="E230" s="44"/>
      <c r="F230" s="111"/>
    </row>
    <row r="231" spans="1:6">
      <c r="A231" s="25"/>
      <c r="B231" s="26"/>
      <c r="C231" s="22"/>
      <c r="D231" s="22"/>
      <c r="E231" s="44"/>
      <c r="F231" s="111"/>
    </row>
    <row r="232" spans="1:6">
      <c r="A232" s="25"/>
      <c r="B232" s="26"/>
      <c r="C232" s="22"/>
      <c r="D232" s="22"/>
      <c r="E232" s="44"/>
      <c r="F232" s="111"/>
    </row>
    <row r="233" spans="1:6">
      <c r="A233" s="25"/>
      <c r="B233" s="26"/>
      <c r="C233" s="22"/>
      <c r="D233" s="22"/>
      <c r="E233" s="44"/>
      <c r="F233" s="111"/>
    </row>
    <row r="234" spans="1:6">
      <c r="A234" s="25"/>
      <c r="B234" s="26"/>
      <c r="C234" s="22"/>
      <c r="D234" s="22"/>
      <c r="E234" s="44"/>
      <c r="F234" s="111"/>
    </row>
    <row r="235" spans="1:6">
      <c r="A235" s="25"/>
      <c r="B235" s="26"/>
      <c r="C235" s="22"/>
      <c r="D235" s="22"/>
      <c r="E235" s="44"/>
      <c r="F235" s="111"/>
    </row>
    <row r="236" spans="1:6">
      <c r="A236" s="25"/>
      <c r="B236" s="26"/>
      <c r="C236" s="22"/>
      <c r="D236" s="22"/>
      <c r="E236" s="44"/>
      <c r="F236" s="111"/>
    </row>
    <row r="237" spans="1:6">
      <c r="A237" s="25"/>
      <c r="B237" s="26"/>
      <c r="C237" s="22"/>
      <c r="D237" s="22"/>
      <c r="E237" s="44"/>
      <c r="F237" s="111"/>
    </row>
    <row r="238" spans="1:6">
      <c r="A238" s="25"/>
      <c r="B238" s="26"/>
      <c r="C238" s="22"/>
      <c r="D238" s="22"/>
      <c r="E238" s="44"/>
      <c r="F238" s="111"/>
    </row>
    <row r="239" spans="1:6">
      <c r="A239" s="25"/>
      <c r="B239" s="26"/>
      <c r="C239" s="22"/>
      <c r="D239" s="22"/>
      <c r="E239" s="44"/>
      <c r="F239" s="111"/>
    </row>
    <row r="240" spans="1:6">
      <c r="A240" s="25"/>
      <c r="B240" s="26"/>
      <c r="C240" s="22"/>
      <c r="D240" s="22"/>
      <c r="E240" s="44"/>
      <c r="F240" s="111"/>
    </row>
    <row r="241" spans="1:6">
      <c r="A241" s="25"/>
      <c r="B241" s="26"/>
      <c r="C241" s="22"/>
      <c r="D241" s="22"/>
      <c r="E241" s="44"/>
      <c r="F241" s="111"/>
    </row>
    <row r="242" spans="1:6">
      <c r="A242" s="25"/>
      <c r="B242" s="26"/>
      <c r="C242" s="22"/>
      <c r="D242" s="22"/>
      <c r="E242" s="44"/>
      <c r="F242" s="111"/>
    </row>
    <row r="243" spans="1:6">
      <c r="A243" s="25"/>
      <c r="B243" s="26"/>
      <c r="C243" s="22"/>
      <c r="D243" s="22"/>
      <c r="E243" s="44"/>
      <c r="F243" s="111"/>
    </row>
    <row r="244" spans="1:6">
      <c r="A244" s="25"/>
      <c r="B244" s="26"/>
      <c r="C244" s="22"/>
      <c r="D244" s="22"/>
      <c r="E244" s="44"/>
      <c r="F244" s="111"/>
    </row>
    <row r="245" spans="1:6">
      <c r="A245" s="25"/>
      <c r="B245" s="26"/>
      <c r="C245" s="22"/>
      <c r="D245" s="22"/>
      <c r="E245" s="44"/>
      <c r="F245" s="111"/>
    </row>
    <row r="246" spans="1:6">
      <c r="A246" s="25"/>
      <c r="B246" s="26"/>
      <c r="C246" s="22"/>
      <c r="D246" s="22"/>
      <c r="E246" s="44"/>
      <c r="F246" s="111"/>
    </row>
    <row r="247" spans="1:6">
      <c r="A247" s="25"/>
      <c r="B247" s="26"/>
      <c r="C247" s="22"/>
      <c r="D247" s="22"/>
      <c r="E247" s="44"/>
      <c r="F247" s="111"/>
    </row>
    <row r="248" spans="1:6">
      <c r="A248" s="25"/>
      <c r="B248" s="26"/>
      <c r="C248" s="22"/>
      <c r="D248" s="22"/>
      <c r="E248" s="44"/>
      <c r="F248" s="111"/>
    </row>
    <row r="249" spans="1:6">
      <c r="A249" s="25"/>
      <c r="B249" s="26"/>
      <c r="C249" s="22"/>
      <c r="D249" s="22"/>
      <c r="E249" s="44"/>
      <c r="F249" s="111"/>
    </row>
    <row r="250" spans="1:6">
      <c r="A250" s="25"/>
      <c r="B250" s="26"/>
      <c r="C250" s="22"/>
      <c r="D250" s="22"/>
      <c r="E250" s="44"/>
      <c r="F250" s="111"/>
    </row>
    <row r="251" spans="1:6">
      <c r="A251" s="25"/>
      <c r="B251" s="26"/>
      <c r="C251" s="22"/>
      <c r="D251" s="22"/>
      <c r="E251" s="44"/>
      <c r="F251" s="111"/>
    </row>
    <row r="252" spans="1:6">
      <c r="A252" s="25"/>
      <c r="B252" s="26"/>
      <c r="C252" s="22"/>
      <c r="D252" s="22"/>
      <c r="E252" s="44"/>
      <c r="F252" s="111"/>
    </row>
    <row r="253" spans="1:6">
      <c r="A253" s="25"/>
      <c r="B253" s="26"/>
      <c r="C253" s="22"/>
      <c r="D253" s="22"/>
      <c r="E253" s="36"/>
      <c r="F253" s="92"/>
    </row>
    <row r="254" spans="1:6">
      <c r="A254" s="25"/>
      <c r="B254" s="26"/>
      <c r="C254" s="22"/>
      <c r="D254" s="22"/>
      <c r="E254" s="36"/>
      <c r="F254" s="92"/>
    </row>
    <row r="255" spans="1:6">
      <c r="A255" s="25"/>
      <c r="B255" s="26"/>
      <c r="C255" s="22"/>
      <c r="D255" s="110"/>
      <c r="E255" s="97"/>
      <c r="F255" s="41"/>
    </row>
    <row r="256" spans="1:6">
      <c r="A256" s="25"/>
      <c r="B256" s="26"/>
      <c r="C256" s="22"/>
      <c r="D256" s="110"/>
      <c r="E256" s="97"/>
      <c r="F256" s="41"/>
    </row>
    <row r="257" spans="1:6">
      <c r="A257" s="25"/>
      <c r="B257" s="26"/>
      <c r="C257" s="22"/>
      <c r="D257" s="110"/>
      <c r="E257" s="97"/>
      <c r="F257" s="41"/>
    </row>
    <row r="258" spans="1:6">
      <c r="A258" s="25"/>
      <c r="B258" s="26"/>
      <c r="C258" s="22"/>
      <c r="D258" s="22"/>
      <c r="E258" s="109"/>
      <c r="F258" s="41"/>
    </row>
    <row r="259" spans="1:6">
      <c r="A259" s="25"/>
      <c r="B259" s="26"/>
      <c r="C259" s="22"/>
      <c r="D259" s="107"/>
      <c r="E259" s="109"/>
      <c r="F259" s="41"/>
    </row>
    <row r="260" spans="1:6">
      <c r="A260" s="25"/>
      <c r="B260" s="26"/>
      <c r="C260" s="22"/>
      <c r="D260" s="107"/>
      <c r="E260" s="109"/>
      <c r="F260" s="41"/>
    </row>
    <row r="261" spans="1:6">
      <c r="A261" s="25"/>
      <c r="B261" s="26"/>
      <c r="C261" s="22"/>
      <c r="D261" s="107"/>
      <c r="E261" s="109"/>
      <c r="F261" s="41"/>
    </row>
    <row r="262" spans="1:6">
      <c r="A262" s="25"/>
      <c r="B262" s="26"/>
      <c r="C262" s="22"/>
      <c r="D262" s="22"/>
      <c r="E262" s="109"/>
      <c r="F262" s="41"/>
    </row>
    <row r="263" spans="1:6">
      <c r="A263" s="97"/>
      <c r="B263" s="97"/>
      <c r="C263" s="106"/>
      <c r="D263" s="22"/>
      <c r="E263" s="109"/>
      <c r="F263" s="92"/>
    </row>
    <row r="264" spans="1:6">
      <c r="A264" s="97"/>
      <c r="B264" s="97"/>
      <c r="C264" s="106"/>
      <c r="D264" s="22"/>
      <c r="E264" s="109"/>
      <c r="F264" s="92"/>
    </row>
    <row r="265" spans="1:6">
      <c r="A265" s="97"/>
      <c r="B265" s="97"/>
      <c r="C265" s="106"/>
      <c r="D265" s="22"/>
      <c r="E265" s="109"/>
      <c r="F265" s="92"/>
    </row>
    <row r="266" spans="1:6">
      <c r="A266" s="26"/>
      <c r="B266" s="26"/>
      <c r="C266" s="22"/>
      <c r="D266" s="22"/>
      <c r="E266" s="109"/>
      <c r="F266" s="92"/>
    </row>
    <row r="267" spans="1:6">
      <c r="A267" s="26"/>
      <c r="B267" s="26"/>
      <c r="C267" s="22"/>
      <c r="D267" s="22"/>
      <c r="E267" s="109"/>
      <c r="F267" s="92"/>
    </row>
    <row r="268" spans="1:6">
      <c r="A268" s="26"/>
      <c r="B268" s="26"/>
      <c r="C268" s="22"/>
      <c r="D268" s="22"/>
      <c r="E268" s="109"/>
      <c r="F268" s="92"/>
    </row>
    <row r="269" spans="1:6">
      <c r="A269" s="26"/>
      <c r="B269" s="26"/>
      <c r="C269" s="22"/>
      <c r="D269" s="22"/>
      <c r="E269" s="36"/>
      <c r="F269" s="92"/>
    </row>
    <row r="270" spans="1:6">
      <c r="A270" s="26"/>
      <c r="B270" s="26"/>
      <c r="C270" s="22"/>
      <c r="D270" s="108"/>
      <c r="E270" s="36"/>
      <c r="F270" s="92"/>
    </row>
    <row r="271" spans="1:6">
      <c r="A271" s="36"/>
      <c r="B271" s="36"/>
      <c r="C271" s="22"/>
      <c r="D271" s="108"/>
      <c r="E271" s="36"/>
      <c r="F271" s="92"/>
    </row>
    <row r="272" spans="1:6">
      <c r="A272" s="36"/>
      <c r="B272" s="36"/>
      <c r="C272" s="22"/>
      <c r="D272" s="108"/>
      <c r="E272" s="36"/>
      <c r="F272" s="92"/>
    </row>
    <row r="273" spans="1:6">
      <c r="A273" s="36"/>
      <c r="B273" s="36"/>
      <c r="C273" s="22"/>
      <c r="D273" s="22"/>
      <c r="E273" s="36"/>
      <c r="F273" s="92"/>
    </row>
    <row r="274" spans="1:6">
      <c r="A274" s="36"/>
      <c r="B274" s="36"/>
      <c r="C274" s="22"/>
      <c r="D274" s="108"/>
      <c r="E274" s="36"/>
      <c r="F274" s="92"/>
    </row>
    <row r="275" spans="1:6">
      <c r="A275" s="36"/>
      <c r="B275" s="36"/>
      <c r="C275" s="22"/>
      <c r="D275" s="108"/>
      <c r="E275" s="36"/>
      <c r="F275" s="92"/>
    </row>
    <row r="276" spans="1:6">
      <c r="A276" s="36"/>
      <c r="B276" s="36"/>
      <c r="C276" s="22"/>
      <c r="D276" s="108"/>
      <c r="E276" s="36"/>
      <c r="F276" s="92"/>
    </row>
    <row r="277" spans="1:6">
      <c r="A277" s="36"/>
      <c r="B277" s="36"/>
      <c r="C277" s="22"/>
      <c r="D277" s="22"/>
      <c r="E277" s="36"/>
      <c r="F277" s="92"/>
    </row>
    <row r="278" spans="1:6">
      <c r="A278" s="36"/>
      <c r="B278" s="36"/>
      <c r="C278" s="22"/>
      <c r="D278" s="108"/>
      <c r="E278" s="36"/>
      <c r="F278" s="92"/>
    </row>
    <row r="279" spans="1:6">
      <c r="A279" s="36"/>
      <c r="B279" s="36"/>
      <c r="C279" s="22"/>
      <c r="D279" s="106"/>
      <c r="E279" s="41"/>
      <c r="F279" s="41"/>
    </row>
    <row r="280" spans="1:6">
      <c r="A280" s="36"/>
      <c r="B280" s="36"/>
      <c r="C280" s="22"/>
      <c r="D280" s="106"/>
      <c r="E280" s="41"/>
      <c r="F280" s="41"/>
    </row>
    <row r="281" spans="1:6">
      <c r="A281" s="36"/>
      <c r="B281" s="36"/>
      <c r="C281" s="22"/>
      <c r="D281" s="106"/>
      <c r="E281" s="97"/>
      <c r="F281" s="41"/>
    </row>
    <row r="282" spans="1:6">
      <c r="A282" s="36"/>
      <c r="B282" s="36"/>
      <c r="C282" s="22"/>
      <c r="D282" s="106"/>
      <c r="E282" s="97"/>
      <c r="F282" s="41"/>
    </row>
    <row r="283" spans="1:6">
      <c r="A283" s="36"/>
      <c r="B283" s="36"/>
      <c r="C283" s="22"/>
      <c r="D283" s="106"/>
      <c r="E283" s="97"/>
      <c r="F283" s="41"/>
    </row>
    <row r="284" spans="1:6">
      <c r="A284" s="36"/>
      <c r="B284" s="36"/>
      <c r="C284" s="22"/>
      <c r="D284" s="107"/>
      <c r="E284" s="36"/>
      <c r="F284" s="41"/>
    </row>
    <row r="285" spans="1:6">
      <c r="A285" s="36"/>
      <c r="B285" s="36"/>
      <c r="C285" s="22"/>
      <c r="D285" s="22"/>
      <c r="E285" s="36"/>
      <c r="F285" s="41"/>
    </row>
    <row r="286" spans="1:6">
      <c r="A286" s="36"/>
      <c r="B286" s="36"/>
      <c r="C286" s="22"/>
      <c r="D286" s="22"/>
      <c r="E286" s="36"/>
      <c r="F286" s="41"/>
    </row>
    <row r="287" spans="1:6">
      <c r="A287" s="25"/>
      <c r="B287" s="25"/>
      <c r="C287" s="106"/>
      <c r="D287" s="22"/>
      <c r="E287" s="36"/>
      <c r="F287" s="41"/>
    </row>
    <row r="288" spans="1:6">
      <c r="A288" s="25"/>
      <c r="B288" s="25"/>
      <c r="C288" s="106"/>
      <c r="D288" s="107"/>
      <c r="E288" s="36"/>
      <c r="F288" s="41"/>
    </row>
    <row r="289" spans="1:6">
      <c r="A289" s="97"/>
      <c r="B289" s="97"/>
      <c r="C289" s="106"/>
      <c r="D289" s="107"/>
      <c r="E289" s="36"/>
      <c r="F289" s="41"/>
    </row>
    <row r="290" spans="1:6">
      <c r="A290" s="97"/>
      <c r="B290" s="97"/>
      <c r="C290" s="106"/>
      <c r="D290" s="107"/>
      <c r="E290" s="36"/>
      <c r="F290" s="41"/>
    </row>
    <row r="291" spans="1:6">
      <c r="A291" s="97"/>
      <c r="B291" s="97"/>
      <c r="C291" s="106"/>
      <c r="D291" s="107"/>
      <c r="E291" s="36"/>
      <c r="F291" s="41"/>
    </row>
    <row r="292" spans="1:6">
      <c r="A292" s="26"/>
      <c r="B292" s="26"/>
      <c r="C292" s="22"/>
      <c r="D292" s="107"/>
      <c r="E292" s="36"/>
      <c r="F292" s="41"/>
    </row>
    <row r="293" spans="1:6">
      <c r="A293" s="26"/>
      <c r="B293" s="26"/>
      <c r="C293" s="22"/>
      <c r="D293" s="22"/>
      <c r="E293" s="36"/>
      <c r="F293" s="41"/>
    </row>
    <row r="294" spans="1:6">
      <c r="A294" s="26"/>
      <c r="B294" s="26"/>
      <c r="C294" s="22"/>
      <c r="D294" s="22"/>
      <c r="E294" s="36"/>
      <c r="F294" s="41"/>
    </row>
    <row r="295" spans="1:6">
      <c r="A295" s="26"/>
      <c r="B295" s="26"/>
      <c r="C295" s="22"/>
      <c r="D295" s="22"/>
      <c r="E295" s="36"/>
      <c r="F295" s="41"/>
    </row>
    <row r="296" spans="1:6">
      <c r="A296" s="26"/>
      <c r="B296" s="26"/>
      <c r="C296" s="22"/>
      <c r="D296" s="22"/>
      <c r="E296" s="36"/>
      <c r="F296" s="41"/>
    </row>
    <row r="297" spans="1:6">
      <c r="A297" s="26"/>
      <c r="B297" s="26"/>
      <c r="C297" s="22"/>
      <c r="D297" s="22"/>
      <c r="E297" s="36"/>
      <c r="F297" s="41"/>
    </row>
    <row r="298" spans="1:6">
      <c r="A298" s="26"/>
      <c r="B298" s="26"/>
      <c r="C298" s="22"/>
      <c r="D298" s="22"/>
      <c r="E298" s="36"/>
      <c r="F298" s="41"/>
    </row>
    <row r="299" spans="1:6">
      <c r="A299" s="26"/>
      <c r="B299" s="26"/>
      <c r="C299" s="22"/>
      <c r="D299" s="22"/>
      <c r="E299" s="36"/>
      <c r="F299" s="41"/>
    </row>
    <row r="300" spans="1:6">
      <c r="A300" s="26"/>
      <c r="B300" s="26"/>
      <c r="C300" s="22"/>
      <c r="D300" s="22"/>
      <c r="E300" s="36"/>
      <c r="F300" s="41"/>
    </row>
    <row r="301" spans="1:6">
      <c r="A301" s="26"/>
      <c r="B301" s="26"/>
      <c r="C301" s="106"/>
      <c r="D301" s="22"/>
      <c r="E301" s="36"/>
      <c r="F301" s="41"/>
    </row>
    <row r="302" spans="1:6">
      <c r="A302" s="26"/>
      <c r="B302" s="26"/>
      <c r="C302" s="106"/>
      <c r="D302" s="22"/>
      <c r="E302" s="36"/>
      <c r="F302" s="41"/>
    </row>
    <row r="303" spans="1:6">
      <c r="A303" s="26"/>
      <c r="B303" s="26"/>
      <c r="C303" s="106"/>
      <c r="D303" s="22"/>
      <c r="E303" s="36"/>
      <c r="F303" s="41"/>
    </row>
    <row r="304" spans="1:6">
      <c r="A304" s="26"/>
      <c r="B304" s="26"/>
      <c r="C304" s="106"/>
      <c r="D304" s="22"/>
      <c r="E304" s="36"/>
      <c r="F304" s="41"/>
    </row>
    <row r="305" spans="1:6">
      <c r="A305" s="26"/>
      <c r="B305" s="26"/>
      <c r="C305" s="106"/>
      <c r="D305" s="22"/>
      <c r="E305" s="41"/>
      <c r="F305" s="41"/>
    </row>
    <row r="306" spans="1:6">
      <c r="A306" s="26"/>
      <c r="B306" s="26"/>
      <c r="C306" s="106"/>
      <c r="D306" s="22"/>
      <c r="E306" s="41"/>
      <c r="F306" s="41"/>
    </row>
    <row r="307" spans="1:6">
      <c r="A307" s="26"/>
      <c r="B307" s="26"/>
      <c r="C307" s="106"/>
      <c r="D307" s="243"/>
      <c r="E307" s="245"/>
      <c r="F307" s="41"/>
    </row>
    <row r="308" spans="1:6">
      <c r="A308" s="26"/>
      <c r="B308" s="26"/>
      <c r="C308" s="106"/>
      <c r="D308" s="243"/>
      <c r="E308" s="245"/>
      <c r="F308" s="41"/>
    </row>
    <row r="309" spans="1:6">
      <c r="A309" s="26"/>
      <c r="B309" s="26"/>
      <c r="C309" s="106"/>
      <c r="D309" s="243"/>
      <c r="E309" s="245"/>
      <c r="F309" s="41"/>
    </row>
    <row r="310" spans="1:6">
      <c r="A310" s="26"/>
      <c r="B310" s="26"/>
      <c r="C310" s="106"/>
    </row>
    <row r="311" spans="1:6">
      <c r="A311" s="26"/>
      <c r="B311" s="26"/>
      <c r="C311" s="106"/>
    </row>
    <row r="312" spans="1:6">
      <c r="A312" s="26"/>
      <c r="B312" s="26"/>
      <c r="C312" s="106"/>
    </row>
    <row r="313" spans="1:6">
      <c r="A313" s="36"/>
      <c r="B313" s="36"/>
      <c r="C313" s="22"/>
    </row>
    <row r="314" spans="1:6">
      <c r="A314" s="36"/>
      <c r="B314" s="36"/>
      <c r="C314" s="22"/>
    </row>
    <row r="315" spans="1:6">
      <c r="A315" s="105"/>
      <c r="B315" s="105"/>
      <c r="C315" s="243"/>
    </row>
    <row r="316" spans="1:6">
      <c r="A316" s="105"/>
      <c r="B316" s="105"/>
      <c r="C316" s="243"/>
    </row>
    <row r="317" spans="1:6">
      <c r="A317" s="105"/>
      <c r="B317" s="105"/>
      <c r="C317" s="243"/>
    </row>
  </sheetData>
  <autoFilter ref="A1:F309"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7E53AF2E-7D3E-4D45-8976-CB5E6B43B94C}"/>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2024-02-18T15:59:33Z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